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5440" windowHeight="15990" activeTab="2"/>
  </bookViews>
  <sheets>
    <sheet name="List umělců (vyčištěno)" sheetId="5" r:id="rId1"/>
    <sheet name="Kategorie" sheetId="8" r:id="rId2"/>
    <sheet name="tyDi - počty příspěvků (měsíce)" sheetId="2" r:id="rId3"/>
    <sheet name="Tydi" sheetId="3" r:id="rId4"/>
    <sheet name="Tydi grafy" sheetId="10" r:id="rId5"/>
    <sheet name="Umělci" sheetId="11" r:id="rId6"/>
    <sheet name="Umělci září 2014" sheetId="46" r:id="rId7"/>
  </sheets>
  <definedNames>
    <definedName name="_xlnm._FilterDatabase" localSheetId="3" hidden="1">Tydi!$B$1:$F$549</definedName>
    <definedName name="_xlnm._FilterDatabase" localSheetId="2" hidden="1">'tyDi - počty příspěvků (měsíce)'!$F$5:$G$5</definedName>
    <definedName name="_xlnm._FilterDatabase" localSheetId="4" hidden="1">'Tydi grafy'!$H$1:$I$1</definedName>
    <definedName name="_xlnm._FilterDatabase" localSheetId="5" hidden="1">Umělci!$B$1:$F$549</definedName>
    <definedName name="_xlnm._FilterDatabase" localSheetId="6" hidden="1">'Umělci září 2014'!$X$80:$Y$80</definedName>
    <definedName name="sdfgsdfgsdfgsdfgsdfgsdf">"Chart 1"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78" i="46" l="1"/>
  <c r="T77" i="46"/>
  <c r="T76" i="46"/>
  <c r="T75" i="46"/>
  <c r="T74" i="46"/>
  <c r="T73" i="46"/>
  <c r="T72" i="46"/>
  <c r="T71" i="46"/>
  <c r="T70" i="46"/>
  <c r="T69" i="46"/>
  <c r="T68" i="46"/>
  <c r="T67" i="46"/>
  <c r="T66" i="46"/>
  <c r="AD65" i="46"/>
  <c r="T65" i="46"/>
  <c r="AD64" i="46"/>
  <c r="T64" i="46"/>
  <c r="AD63" i="46"/>
  <c r="T63" i="46"/>
  <c r="AD62" i="46"/>
  <c r="T62" i="46"/>
  <c r="T57" i="46"/>
  <c r="T56" i="46"/>
  <c r="T55" i="46"/>
  <c r="T54" i="46"/>
  <c r="T53" i="46"/>
  <c r="T52" i="46"/>
  <c r="T51" i="46"/>
  <c r="T50" i="46"/>
  <c r="T49" i="46"/>
  <c r="T48" i="46"/>
  <c r="T47" i="46"/>
  <c r="T46" i="46"/>
  <c r="AD45" i="46"/>
  <c r="T45" i="46"/>
  <c r="AD44" i="46"/>
  <c r="AA44" i="46"/>
  <c r="T44" i="46"/>
  <c r="AD43" i="46"/>
  <c r="T43" i="46"/>
  <c r="AD42" i="46"/>
  <c r="T42" i="46"/>
  <c r="AD41" i="46"/>
  <c r="T41" i="46"/>
  <c r="N11" i="10"/>
  <c r="N13" i="10"/>
  <c r="M13" i="10"/>
  <c r="N9" i="10"/>
  <c r="M9" i="10"/>
  <c r="L6" i="10"/>
  <c r="N6" i="10"/>
  <c r="M6" i="10"/>
  <c r="L3" i="10"/>
  <c r="N3" i="10"/>
  <c r="M3" i="10"/>
  <c r="N15" i="10"/>
  <c r="M15" i="10"/>
  <c r="L4" i="10"/>
  <c r="N4" i="10"/>
  <c r="M4" i="10"/>
  <c r="L5" i="10"/>
  <c r="M5" i="10"/>
  <c r="L2" i="10"/>
  <c r="N2" i="10"/>
  <c r="M2" i="10"/>
  <c r="I15" i="3"/>
  <c r="L20" i="3"/>
  <c r="L11" i="10"/>
  <c r="M11" i="10"/>
  <c r="L10" i="10"/>
  <c r="N10" i="10"/>
  <c r="M10" i="10"/>
  <c r="L12" i="10"/>
  <c r="N12" i="10"/>
  <c r="M12" i="10"/>
  <c r="N5" i="10"/>
  <c r="L8" i="10"/>
  <c r="N8" i="10"/>
  <c r="M8" i="10"/>
  <c r="L14" i="10"/>
  <c r="N14" i="10"/>
  <c r="M14" i="10"/>
  <c r="L7" i="10"/>
  <c r="N7" i="10"/>
  <c r="M7" i="10"/>
  <c r="L18" i="11"/>
  <c r="L17" i="11"/>
  <c r="L16" i="11"/>
  <c r="L15" i="11"/>
  <c r="L14" i="11"/>
  <c r="L13" i="11"/>
  <c r="I13" i="11"/>
  <c r="L12" i="11"/>
  <c r="I12" i="11"/>
  <c r="L11" i="11"/>
  <c r="I11" i="11"/>
  <c r="L10" i="11"/>
  <c r="I10" i="11"/>
  <c r="L9" i="11"/>
  <c r="I9" i="11"/>
  <c r="L8" i="11"/>
  <c r="I8" i="11"/>
  <c r="L7" i="11"/>
  <c r="I7" i="11"/>
  <c r="L6" i="11"/>
  <c r="I6" i="11"/>
  <c r="L5" i="11"/>
  <c r="I5" i="11"/>
  <c r="L4" i="11"/>
  <c r="I4" i="11"/>
  <c r="L3" i="11"/>
  <c r="I3" i="11"/>
  <c r="L2" i="11"/>
  <c r="I2" i="11"/>
  <c r="L18" i="10"/>
  <c r="L17" i="10"/>
  <c r="L16" i="10"/>
  <c r="L15" i="10"/>
  <c r="L13" i="10"/>
  <c r="L9" i="10"/>
  <c r="L2" i="3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I2" i="3"/>
  <c r="I3" i="3"/>
  <c r="I4" i="3"/>
  <c r="I5" i="3"/>
  <c r="I6" i="3"/>
  <c r="I7" i="3"/>
  <c r="I8" i="3"/>
  <c r="I9" i="3"/>
  <c r="I10" i="3"/>
  <c r="I11" i="3"/>
  <c r="I12" i="3"/>
  <c r="I13" i="3"/>
  <c r="D2" i="2"/>
  <c r="D6" i="2"/>
  <c r="D18" i="2"/>
  <c r="D30" i="2"/>
  <c r="D42" i="2"/>
  <c r="D54" i="2"/>
  <c r="D66" i="2"/>
  <c r="D80" i="2"/>
  <c r="D82" i="2"/>
  <c r="D81" i="2"/>
</calcChain>
</file>

<file path=xl/sharedStrings.xml><?xml version="1.0" encoding="utf-8"?>
<sst xmlns="http://schemas.openxmlformats.org/spreadsheetml/2006/main" count="4393" uniqueCount="434">
  <si>
    <t>ATB</t>
  </si>
  <si>
    <t>Tall Paul</t>
  </si>
  <si>
    <t>Umělec</t>
  </si>
  <si>
    <t>DJ Dan</t>
  </si>
  <si>
    <t>Flash Brothers</t>
  </si>
  <si>
    <t>Amadeus</t>
  </si>
  <si>
    <t>DJ Yahel</t>
  </si>
  <si>
    <t>Phil Kieran</t>
  </si>
  <si>
    <t>DJ Skazi</t>
  </si>
  <si>
    <t>D-Formation</t>
  </si>
  <si>
    <t>Kayu &amp; Albert</t>
  </si>
  <si>
    <t>Wrecked Machines</t>
  </si>
  <si>
    <t>Dion Mavath</t>
  </si>
  <si>
    <t>George Acosta</t>
  </si>
  <si>
    <t>DJ Sammy</t>
  </si>
  <si>
    <t>TIMO MAAS</t>
  </si>
  <si>
    <t>Frank Trax</t>
  </si>
  <si>
    <t>Steve Angelo</t>
  </si>
  <si>
    <t>Scott K</t>
  </si>
  <si>
    <t>M.I.K.E.</t>
  </si>
  <si>
    <t>DJ Tarkan</t>
  </si>
  <si>
    <t>Fergie</t>
  </si>
  <si>
    <t>Fatboy Slin</t>
  </si>
  <si>
    <t>Serge Devant</t>
  </si>
  <si>
    <t>Tallah 2XLC</t>
  </si>
  <si>
    <t>Mario Piu</t>
  </si>
  <si>
    <t>Axel Karakasis</t>
  </si>
  <si>
    <t>Steve Porter</t>
  </si>
  <si>
    <t>Yoji Biomehanika</t>
  </si>
  <si>
    <t>Stanton Warriors</t>
  </si>
  <si>
    <t xml:space="preserve">Armin Van Buuren </t>
  </si>
  <si>
    <t xml:space="preserve">Tiësto </t>
  </si>
  <si>
    <t xml:space="preserve">John Digweed </t>
  </si>
  <si>
    <t xml:space="preserve">Paul Van Dyk </t>
  </si>
  <si>
    <t xml:space="preserve">Sasha </t>
  </si>
  <si>
    <t xml:space="preserve">Above &amp; Beyond </t>
  </si>
  <si>
    <t xml:space="preserve">Carl Cox </t>
  </si>
  <si>
    <t xml:space="preserve">Ferry Corsten </t>
  </si>
  <si>
    <t xml:space="preserve">Infected Mushroom </t>
  </si>
  <si>
    <t xml:space="preserve">David Guetta </t>
  </si>
  <si>
    <t xml:space="preserve">Deep Dish </t>
  </si>
  <si>
    <t xml:space="preserve">Paul Oakenfold </t>
  </si>
  <si>
    <t xml:space="preserve">Markus Schulz </t>
  </si>
  <si>
    <t xml:space="preserve">Sander Van Doorn </t>
  </si>
  <si>
    <t xml:space="preserve">Eddie Halliwell </t>
  </si>
  <si>
    <t xml:space="preserve">James Zabiela </t>
  </si>
  <si>
    <t xml:space="preserve">Astrix </t>
  </si>
  <si>
    <t xml:space="preserve">Richie Hawtin </t>
  </si>
  <si>
    <t xml:space="preserve">Marco V </t>
  </si>
  <si>
    <t xml:space="preserve">Judge Jules </t>
  </si>
  <si>
    <t xml:space="preserve">Fedde Le Grand </t>
  </si>
  <si>
    <t xml:space="preserve">Gabriel &amp; Dresden </t>
  </si>
  <si>
    <t xml:space="preserve">Erick Morillo </t>
  </si>
  <si>
    <t xml:space="preserve">Roger Sanchez </t>
  </si>
  <si>
    <t xml:space="preserve">Sven Väth </t>
  </si>
  <si>
    <t xml:space="preserve">Yahel </t>
  </si>
  <si>
    <t xml:space="preserve">Umek </t>
  </si>
  <si>
    <t xml:space="preserve">Andy Moor </t>
  </si>
  <si>
    <t xml:space="preserve">Gareth Emery </t>
  </si>
  <si>
    <t xml:space="preserve">Benny Benassi </t>
  </si>
  <si>
    <t xml:space="preserve">Axwell </t>
  </si>
  <si>
    <t xml:space="preserve">Mauro Picotto </t>
  </si>
  <si>
    <t xml:space="preserve">Sander Kleinenberg </t>
  </si>
  <si>
    <t xml:space="preserve">Eric Prydz </t>
  </si>
  <si>
    <t xml:space="preserve">Blank &amp; Jones </t>
  </si>
  <si>
    <t xml:space="preserve">Bad Boy Bill </t>
  </si>
  <si>
    <t xml:space="preserve">Pete Tong </t>
  </si>
  <si>
    <t xml:space="preserve">DJ Vibe </t>
  </si>
  <si>
    <t xml:space="preserve">Tiga </t>
  </si>
  <si>
    <t xml:space="preserve">Steve Lawler </t>
  </si>
  <si>
    <t xml:space="preserve">Danny Tenaglia </t>
  </si>
  <si>
    <t xml:space="preserve">Ronski Speed </t>
  </si>
  <si>
    <t xml:space="preserve">Nic Fanciulli </t>
  </si>
  <si>
    <t xml:space="preserve">Nick Warren </t>
  </si>
  <si>
    <t xml:space="preserve">Matt Hardwick </t>
  </si>
  <si>
    <t xml:space="preserve">Ricardo Villalobos </t>
  </si>
  <si>
    <t xml:space="preserve">James Holden </t>
  </si>
  <si>
    <t xml:space="preserve">Mark Knight </t>
  </si>
  <si>
    <t xml:space="preserve">The Thrillseekers </t>
  </si>
  <si>
    <t xml:space="preserve">Marco Bailey </t>
  </si>
  <si>
    <t xml:space="preserve">Anderson Noise </t>
  </si>
  <si>
    <t xml:space="preserve">Lange </t>
  </si>
  <si>
    <t xml:space="preserve">Offer Nissim </t>
  </si>
  <si>
    <t xml:space="preserve">Kyau &amp; Albert </t>
  </si>
  <si>
    <t xml:space="preserve">Justice </t>
  </si>
  <si>
    <t xml:space="preserve">Matt Darey </t>
  </si>
  <si>
    <t xml:space="preserve">Timo Maas </t>
  </si>
  <si>
    <t xml:space="preserve">Danny Howells </t>
  </si>
  <si>
    <t xml:space="preserve">Menno De Jong </t>
  </si>
  <si>
    <t xml:space="preserve">Bob Sinclar </t>
  </si>
  <si>
    <t xml:space="preserve">John Acquaviva </t>
  </si>
  <si>
    <t xml:space="preserve">Agnelli &amp; Nelson </t>
  </si>
  <si>
    <t xml:space="preserve">Andy C </t>
  </si>
  <si>
    <t xml:space="preserve">Ricky Stone </t>
  </si>
  <si>
    <t xml:space="preserve">Donald Glaude </t>
  </si>
  <si>
    <t xml:space="preserve">Desyn Masiello </t>
  </si>
  <si>
    <t xml:space="preserve">Daft Punk </t>
  </si>
  <si>
    <t xml:space="preserve">Martin Solveig </t>
  </si>
  <si>
    <t xml:space="preserve">BT </t>
  </si>
  <si>
    <t xml:space="preserve">Chris Liebing </t>
  </si>
  <si>
    <t xml:space="preserve">Valentino Kanzyani </t>
  </si>
  <si>
    <t xml:space="preserve">Trentemøller </t>
  </si>
  <si>
    <t xml:space="preserve">Jeff Mills </t>
  </si>
  <si>
    <t xml:space="preserve">John Graham </t>
  </si>
  <si>
    <t xml:space="preserve">Robbie Rivera </t>
  </si>
  <si>
    <t xml:space="preserve">The Chemical Brothers </t>
  </si>
  <si>
    <t xml:space="preserve">Luciano </t>
  </si>
  <si>
    <t xml:space="preserve">Hype </t>
  </si>
  <si>
    <t xml:space="preserve">Lisa Lashes </t>
  </si>
  <si>
    <t xml:space="preserve">Filo &amp; Peri </t>
  </si>
  <si>
    <t xml:space="preserve">Lee Burridge </t>
  </si>
  <si>
    <t xml:space="preserve">Armand Van Helden </t>
  </si>
  <si>
    <t xml:space="preserve">Magda </t>
  </si>
  <si>
    <t xml:space="preserve">Dave Seaman </t>
  </si>
  <si>
    <t xml:space="preserve">Victor Calderone </t>
  </si>
  <si>
    <t xml:space="preserve">Dave Clarke </t>
  </si>
  <si>
    <t xml:space="preserve">Richard Durand </t>
  </si>
  <si>
    <t xml:space="preserve">Westbam </t>
  </si>
  <si>
    <t xml:space="preserve">Sébastien Léger </t>
  </si>
  <si>
    <t xml:space="preserve">Chus &amp; Ceballos </t>
  </si>
  <si>
    <t xml:space="preserve">Wally Lopez </t>
  </si>
  <si>
    <t xml:space="preserve">Booka Shade </t>
  </si>
  <si>
    <t xml:space="preserve">Adam Beyer </t>
  </si>
  <si>
    <t xml:space="preserve">Dirty South </t>
  </si>
  <si>
    <t xml:space="preserve">Erol Alkan </t>
  </si>
  <si>
    <t xml:space="preserve">Laurent Garnier </t>
  </si>
  <si>
    <t xml:space="preserve">Deadmau5 </t>
  </si>
  <si>
    <t xml:space="preserve">Bobina </t>
  </si>
  <si>
    <t xml:space="preserve">Dubfire </t>
  </si>
  <si>
    <t xml:space="preserve">Aly &amp; Fila </t>
  </si>
  <si>
    <t xml:space="preserve">Laidback Luke </t>
  </si>
  <si>
    <t xml:space="preserve">Marco Lenzi </t>
  </si>
  <si>
    <t xml:space="preserve">Adam Sheridan </t>
  </si>
  <si>
    <t xml:space="preserve">Sean Tyas </t>
  </si>
  <si>
    <t xml:space="preserve">DJ Feel </t>
  </si>
  <si>
    <t xml:space="preserve">DJ Shah </t>
  </si>
  <si>
    <t xml:space="preserve">John O'Callaghan </t>
  </si>
  <si>
    <t xml:space="preserve">Cosmic Gate </t>
  </si>
  <si>
    <t xml:space="preserve">Simon Patterson </t>
  </si>
  <si>
    <t xml:space="preserve">Laurent Wolf </t>
  </si>
  <si>
    <t xml:space="preserve">DJ Hype </t>
  </si>
  <si>
    <t xml:space="preserve">Signum </t>
  </si>
  <si>
    <t xml:space="preserve">Tiddey </t>
  </si>
  <si>
    <t xml:space="preserve">Greg Downey </t>
  </si>
  <si>
    <t xml:space="preserve">Marcel Woods </t>
  </si>
  <si>
    <t xml:space="preserve">Solar System </t>
  </si>
  <si>
    <t xml:space="preserve">Skazi </t>
  </si>
  <si>
    <t xml:space="preserve">Mike Koglin </t>
  </si>
  <si>
    <t xml:space="preserve">Solarstone </t>
  </si>
  <si>
    <t xml:space="preserve">Astral Projection </t>
  </si>
  <si>
    <t xml:space="preserve">Tocadisco </t>
  </si>
  <si>
    <t xml:space="preserve">Alex Morph &amp; Woody Van Eyden </t>
  </si>
  <si>
    <t xml:space="preserve">Roger Shah </t>
  </si>
  <si>
    <t xml:space="preserve">Sebastian Ingrosso </t>
  </si>
  <si>
    <t xml:space="preserve">Joachim Garraud </t>
  </si>
  <si>
    <t xml:space="preserve">Christopher Lawrence </t>
  </si>
  <si>
    <t xml:space="preserve">Kaskade </t>
  </si>
  <si>
    <t xml:space="preserve">Leon Bolier </t>
  </si>
  <si>
    <t xml:space="preserve">Boys Noize </t>
  </si>
  <si>
    <t xml:space="preserve">Chuckie </t>
  </si>
  <si>
    <t xml:space="preserve">Sharam </t>
  </si>
  <si>
    <t xml:space="preserve">Moonbeam </t>
  </si>
  <si>
    <t xml:space="preserve">Rank 1 </t>
  </si>
  <si>
    <t xml:space="preserve">Marcus Schossow </t>
  </si>
  <si>
    <t xml:space="preserve">Super8 &amp; Tab </t>
  </si>
  <si>
    <t xml:space="preserve">Sied Van Riel </t>
  </si>
  <si>
    <t xml:space="preserve">Daniel Kandi </t>
  </si>
  <si>
    <t xml:space="preserve">Myon &amp; Shane 54 </t>
  </si>
  <si>
    <t xml:space="preserve">John B </t>
  </si>
  <si>
    <t xml:space="preserve">Simon Posford </t>
  </si>
  <si>
    <t xml:space="preserve">Antoine Clamaran </t>
  </si>
  <si>
    <t xml:space="preserve">Gui Boratto </t>
  </si>
  <si>
    <t xml:space="preserve">Alex M.O.R.P.H. </t>
  </si>
  <si>
    <t xml:space="preserve">Dash Berlin </t>
  </si>
  <si>
    <t xml:space="preserve">Afrojack </t>
  </si>
  <si>
    <t xml:space="preserve">Swedish House Mafia </t>
  </si>
  <si>
    <t xml:space="preserve">Headhunterz </t>
  </si>
  <si>
    <t xml:space="preserve">Avicii </t>
  </si>
  <si>
    <t xml:space="preserve">Mat Zo </t>
  </si>
  <si>
    <t xml:space="preserve">Wolfgang Gartner </t>
  </si>
  <si>
    <t xml:space="preserve">W&amp;W </t>
  </si>
  <si>
    <t xml:space="preserve">Arty </t>
  </si>
  <si>
    <t xml:space="preserve">Boy George </t>
  </si>
  <si>
    <t xml:space="preserve">Pete The Zouk </t>
  </si>
  <si>
    <t xml:space="preserve">Paul Kalkbrenner </t>
  </si>
  <si>
    <t xml:space="preserve">Bloody Beetroots </t>
  </si>
  <si>
    <t xml:space="preserve">Arnej </t>
  </si>
  <si>
    <t xml:space="preserve">Joris Voorn </t>
  </si>
  <si>
    <t xml:space="preserve">Dada Life </t>
  </si>
  <si>
    <t xml:space="preserve">Noisecontrollers </t>
  </si>
  <si>
    <t xml:space="preserve">Showtek </t>
  </si>
  <si>
    <t xml:space="preserve">Claudia Cazacu </t>
  </si>
  <si>
    <t xml:space="preserve">Calvin Harris </t>
  </si>
  <si>
    <t xml:space="preserve">Skrillex </t>
  </si>
  <si>
    <t xml:space="preserve">Hardwell </t>
  </si>
  <si>
    <t xml:space="preserve">Angerfist </t>
  </si>
  <si>
    <t xml:space="preserve">Coone </t>
  </si>
  <si>
    <t xml:space="preserve">Steve Aoki </t>
  </si>
  <si>
    <t xml:space="preserve">Zatox </t>
  </si>
  <si>
    <t xml:space="preserve">Orjan Nilsen </t>
  </si>
  <si>
    <t xml:space="preserve">Alesso </t>
  </si>
  <si>
    <t xml:space="preserve">Francis Davila </t>
  </si>
  <si>
    <t xml:space="preserve">Psyko Punkz </t>
  </si>
  <si>
    <t xml:space="preserve">Dimitri Vegas &amp; Like Mike </t>
  </si>
  <si>
    <t xml:space="preserve">Wildstylez </t>
  </si>
  <si>
    <t xml:space="preserve">Hernán Cattaneo </t>
  </si>
  <si>
    <t xml:space="preserve">Tritonal </t>
  </si>
  <si>
    <t xml:space="preserve">AN21 </t>
  </si>
  <si>
    <t xml:space="preserve">Nero </t>
  </si>
  <si>
    <t xml:space="preserve">Juanjo Martin </t>
  </si>
  <si>
    <t xml:space="preserve">Tenishia </t>
  </si>
  <si>
    <t xml:space="preserve">Sidney Samson </t>
  </si>
  <si>
    <t xml:space="preserve">Porter Robinson </t>
  </si>
  <si>
    <t xml:space="preserve">Brennan Heart </t>
  </si>
  <si>
    <t xml:space="preserve">Nicky Romero </t>
  </si>
  <si>
    <t xml:space="preserve">Knife Party </t>
  </si>
  <si>
    <t xml:space="preserve">Nervo </t>
  </si>
  <si>
    <t xml:space="preserve">Zedd </t>
  </si>
  <si>
    <t xml:space="preserve">Madeon </t>
  </si>
  <si>
    <t xml:space="preserve">Omnia </t>
  </si>
  <si>
    <t xml:space="preserve">Tommy Trash </t>
  </si>
  <si>
    <t xml:space="preserve">Bingo Players </t>
  </si>
  <si>
    <t xml:space="preserve">Shogun </t>
  </si>
  <si>
    <t xml:space="preserve">R3hab </t>
  </si>
  <si>
    <t xml:space="preserve">Quentin Mosimann </t>
  </si>
  <si>
    <t xml:space="preserve">Wasted Penguinz </t>
  </si>
  <si>
    <t xml:space="preserve">Andrew Rayel </t>
  </si>
  <si>
    <t xml:space="preserve">Frontliner </t>
  </si>
  <si>
    <t xml:space="preserve">Heatbeat </t>
  </si>
  <si>
    <t xml:space="preserve">Thomas Gold </t>
  </si>
  <si>
    <t xml:space="preserve">Feed Me </t>
  </si>
  <si>
    <t xml:space="preserve">Mike Candys </t>
  </si>
  <si>
    <t xml:space="preserve">Netsky </t>
  </si>
  <si>
    <t xml:space="preserve">Neelix </t>
  </si>
  <si>
    <t xml:space="preserve">Da Tweekaz </t>
  </si>
  <si>
    <t xml:space="preserve">Project 46 </t>
  </si>
  <si>
    <t xml:space="preserve">Dyro </t>
  </si>
  <si>
    <t xml:space="preserve">Martin Garrix </t>
  </si>
  <si>
    <t xml:space="preserve">Krewella </t>
  </si>
  <si>
    <t xml:space="preserve">Vicetone </t>
  </si>
  <si>
    <t xml:space="preserve">Gunz For Hire </t>
  </si>
  <si>
    <t xml:space="preserve">Diplo </t>
  </si>
  <si>
    <t xml:space="preserve">Antoine </t>
  </si>
  <si>
    <t xml:space="preserve">Blasterjaxx </t>
  </si>
  <si>
    <t xml:space="preserve">D-Block &amp; S-te-Fan </t>
  </si>
  <si>
    <t xml:space="preserve">Dillon Francis </t>
  </si>
  <si>
    <t xml:space="preserve">Dannic </t>
  </si>
  <si>
    <t xml:space="preserve">Adaro </t>
  </si>
  <si>
    <t xml:space="preserve">Tenashar </t>
  </si>
  <si>
    <t xml:space="preserve">Stafford Brothers </t>
  </si>
  <si>
    <t xml:space="preserve">Bl3nd </t>
  </si>
  <si>
    <t xml:space="preserve">Diego Miranda </t>
  </si>
  <si>
    <t xml:space="preserve">DJs From Mars </t>
  </si>
  <si>
    <t xml:space="preserve">Ummet Ozcan </t>
  </si>
  <si>
    <t xml:space="preserve">Ran-D </t>
  </si>
  <si>
    <t xml:space="preserve">Deorro </t>
  </si>
  <si>
    <t xml:space="preserve">DVBBS </t>
  </si>
  <si>
    <t xml:space="preserve">Oliver Heldens </t>
  </si>
  <si>
    <t xml:space="preserve">Borgore </t>
  </si>
  <si>
    <t xml:space="preserve">Kura </t>
  </si>
  <si>
    <t xml:space="preserve">Yves V </t>
  </si>
  <si>
    <t xml:space="preserve">Firebeatz </t>
  </si>
  <si>
    <t xml:space="preserve">Gabry Ponte </t>
  </si>
  <si>
    <t xml:space="preserve">VINAI </t>
  </si>
  <si>
    <t xml:space="preserve">MAKJ </t>
  </si>
  <si>
    <t xml:space="preserve">Radical Redemption </t>
  </si>
  <si>
    <t xml:space="preserve">DJ Snake </t>
  </si>
  <si>
    <t xml:space="preserve">Carnage </t>
  </si>
  <si>
    <t xml:space="preserve">Zomboy </t>
  </si>
  <si>
    <t xml:space="preserve">DJ Bl3ND </t>
  </si>
  <si>
    <t xml:space="preserve">TJR </t>
  </si>
  <si>
    <t xml:space="preserve">3lau </t>
  </si>
  <si>
    <t xml:space="preserve">Don Diablo </t>
  </si>
  <si>
    <t xml:space="preserve">Wolfpack </t>
  </si>
  <si>
    <t xml:space="preserve">Quintino </t>
  </si>
  <si>
    <t xml:space="preserve">Audien </t>
  </si>
  <si>
    <t xml:space="preserve">Code Black </t>
  </si>
  <si>
    <t xml:space="preserve">Merk &amp; Kremont </t>
  </si>
  <si>
    <t xml:space="preserve">The Chainsmokers </t>
  </si>
  <si>
    <t>ID</t>
  </si>
  <si>
    <t>Oznámení/vzkaz (fanouškům)/výzva</t>
  </si>
  <si>
    <t>Vlastní hudba</t>
  </si>
  <si>
    <t>Vtipný příspěvek</t>
  </si>
  <si>
    <t>Cizí hudba</t>
  </si>
  <si>
    <t>Fanoušci</t>
  </si>
  <si>
    <t>Akce/show/tour</t>
  </si>
  <si>
    <t>Soutěž</t>
  </si>
  <si>
    <t>Zákulisí akcí/ve studiu/život umělce</t>
  </si>
  <si>
    <t>Soukromí/volný čas/cestování/s přáteli</t>
  </si>
  <si>
    <t>Citát/moudro/rada/postřeh</t>
  </si>
  <si>
    <t>Imagový/promo příspěvek</t>
  </si>
  <si>
    <t>Hudební průmysl (EDM)</t>
  </si>
  <si>
    <t>Radioshow</t>
  </si>
  <si>
    <t>Příspěvky plné luxusu</t>
  </si>
  <si>
    <t>Odkazy na články o umělci</t>
  </si>
  <si>
    <t>Fotky se zvířaty</t>
  </si>
  <si>
    <t>Plakáty apod. k akcím</t>
  </si>
  <si>
    <t>Fotky s dívkami :-)))</t>
  </si>
  <si>
    <t>Láska k hudbě</t>
  </si>
  <si>
    <t>Anketa</t>
  </si>
  <si>
    <t>Dárek (např. free mix)</t>
  </si>
  <si>
    <t>Oznámení</t>
  </si>
  <si>
    <t>Vzkaz fanouškům</t>
  </si>
  <si>
    <t>Výzva</t>
  </si>
  <si>
    <t>Soukromí</t>
  </si>
  <si>
    <t>Volný čas</t>
  </si>
  <si>
    <t>Cestování</t>
  </si>
  <si>
    <t>S přáteli</t>
  </si>
  <si>
    <t>Citát</t>
  </si>
  <si>
    <t>Zákulicí akce</t>
  </si>
  <si>
    <t>Moudro</t>
  </si>
  <si>
    <t>Rada</t>
  </si>
  <si>
    <t>Ve studiu</t>
  </si>
  <si>
    <t>Život umělce</t>
  </si>
  <si>
    <t>Postřeh</t>
  </si>
  <si>
    <t>Image/promo příspěvek</t>
  </si>
  <si>
    <t xml:space="preserve">  </t>
  </si>
  <si>
    <t>Oznámení/vzkaz/výzva</t>
  </si>
  <si>
    <t>Show/tour</t>
  </si>
  <si>
    <t>Vlastní hudba/láska k hudbě</t>
  </si>
  <si>
    <t>Vtip</t>
  </si>
  <si>
    <t>Zákulicí akcí/ve studiu/život umělce</t>
  </si>
  <si>
    <t>S fanoušky</t>
  </si>
  <si>
    <t>Image/promo/příspěvek plný luxusu</t>
  </si>
  <si>
    <t>Články</t>
  </si>
  <si>
    <t>Zvířátka</t>
  </si>
  <si>
    <t>Plakáty</t>
  </si>
  <si>
    <t>Dívky</t>
  </si>
  <si>
    <t>Dárek</t>
  </si>
  <si>
    <t>Zákulisí</t>
  </si>
  <si>
    <t>Citát/rada/postřeh</t>
  </si>
  <si>
    <t>Anketa (půjde o obsah)</t>
  </si>
  <si>
    <t>Image/promo</t>
  </si>
  <si>
    <t>Hudební průmysl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</si>
  <si>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</si>
  <si>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</si>
  <si>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</si>
  <si>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</si>
  <si>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</si>
  <si>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</si>
  <si>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</si>
  <si>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</si>
  <si>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</si>
  <si>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</si>
  <si>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</si>
  <si>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</si>
  <si>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Profil založen</t>
  </si>
  <si>
    <t>Rok</t>
  </si>
  <si>
    <t>Měsíc</t>
  </si>
  <si>
    <t>Počet příspěvků</t>
  </si>
  <si>
    <t>Duben (17.4.2015)</t>
  </si>
  <si>
    <t>Celkem</t>
  </si>
  <si>
    <t>Celkem:</t>
  </si>
  <si>
    <t>Do roku 2014 vč.:</t>
  </si>
  <si>
    <t>Článek</t>
  </si>
  <si>
    <t>Plakát</t>
  </si>
  <si>
    <t>tyDi</t>
  </si>
  <si>
    <t>Příspěvek</t>
  </si>
  <si>
    <t>Like</t>
  </si>
  <si>
    <t>Share</t>
  </si>
  <si>
    <t>Image/Promo</t>
  </si>
  <si>
    <t>Fanoušci/dívky</t>
  </si>
  <si>
    <t>Zákulisí Big Bang Theory</t>
  </si>
  <si>
    <t>Stěhování z Austrálie do Kalifornie</t>
  </si>
  <si>
    <t>Poznámka</t>
  </si>
  <si>
    <t>Měsíc:</t>
  </si>
  <si>
    <t>Celkiem za měsíc:</t>
  </si>
  <si>
    <t>Průměrně př./ měsíc:</t>
  </si>
  <si>
    <t>Kategorie:</t>
  </si>
  <si>
    <t>Počet</t>
  </si>
  <si>
    <t>Radishow</t>
  </si>
  <si>
    <t>ID přííspěvku</t>
  </si>
  <si>
    <t>Počet tyDiho příspěvků v jednotlivých kategoriích v roce 2014</t>
  </si>
  <si>
    <t>ID Umělce</t>
  </si>
  <si>
    <t>Jméno umělce</t>
  </si>
  <si>
    <t>BT</t>
  </si>
  <si>
    <t>Oficiální FB stránka</t>
  </si>
  <si>
    <t>https://www.facebook.com/bt</t>
  </si>
  <si>
    <t>https://www.facebook.com/umek.si</t>
  </si>
  <si>
    <t>https://www.facebook.com/arminvanbuuren</t>
  </si>
  <si>
    <t>https://www.facebook.com/bennybenassi</t>
  </si>
  <si>
    <t>https://www.facebook.com/alexmorph</t>
  </si>
  <si>
    <t>https://www.facebook.com/calvinharris</t>
  </si>
  <si>
    <t>https://www.facebook.com/bingoplayers</t>
  </si>
  <si>
    <t>https://www.facebook.com/djwolfganggartner</t>
  </si>
  <si>
    <t>https://www.facebook.com/itsmadeon</t>
  </si>
  <si>
    <t>https://www.facebook.com/martin.garrix</t>
  </si>
  <si>
    <t>https://www.facebook.com/PVD</t>
  </si>
  <si>
    <t>https://www.facebook.com/Zedd</t>
  </si>
  <si>
    <t>https://www.facebook.com/ArnejOfficial</t>
  </si>
  <si>
    <t>https://www.facebook.com/etjusticepourtous</t>
  </si>
  <si>
    <t>https://www.facebook.com/OrjanMusic</t>
  </si>
  <si>
    <t>https://www.facebook.com/leonbolierofficial</t>
  </si>
  <si>
    <t>https://www.facebook.com/ricardovillalobosofficial</t>
  </si>
  <si>
    <t>Umek</t>
  </si>
  <si>
    <t>Armin van Buuren</t>
  </si>
  <si>
    <t>Benny Benassi</t>
  </si>
  <si>
    <t>Extrémně neosobní styl komunikace (agentura?)</t>
  </si>
  <si>
    <t>Madeon</t>
  </si>
  <si>
    <t>ŽÁDNÝ PŘÍSPĚVEK!!!!</t>
  </si>
  <si>
    <t>Arnej</t>
  </si>
  <si>
    <t>ŽÁDNÁ KOMUNIKACE (AŽ OD ÚNORA 2015)</t>
  </si>
  <si>
    <t>Justice</t>
  </si>
  <si>
    <t>Celkem (kontrola):</t>
  </si>
  <si>
    <t>Počet like/kategorie příspěvku</t>
  </si>
  <si>
    <t>Počet sdílení/kategorie</t>
  </si>
  <si>
    <t>Počet příspěvků/měsíc roku 2014</t>
  </si>
  <si>
    <t>Kategorie/Like</t>
  </si>
  <si>
    <t>Kategorie/Share</t>
  </si>
  <si>
    <t>R</t>
  </si>
  <si>
    <t>Kategorie/Pořadí Like</t>
  </si>
  <si>
    <t>Σ</t>
  </si>
  <si>
    <t>Kategorie/Pořadí Share</t>
  </si>
  <si>
    <t>https://www.facebook.com/filoandperi</t>
  </si>
  <si>
    <t>Axwell</t>
  </si>
  <si>
    <t>https://www.facebook.com/tyDimusic</t>
  </si>
  <si>
    <t>Žádný příspěvek v září roku 2014</t>
  </si>
  <si>
    <t>Facebooková stránka zrušena; (projekt s Ingrossem</t>
  </si>
  <si>
    <t>Facebook až od února roku 2015</t>
  </si>
  <si>
    <t>Stránka neexistuje/je nedostupná</t>
  </si>
  <si>
    <t>Index kategorie</t>
  </si>
  <si>
    <t>Maximum</t>
  </si>
  <si>
    <t>Minimum</t>
  </si>
  <si>
    <t>Pořadí Like</t>
  </si>
  <si>
    <t>Počet výskytů</t>
  </si>
  <si>
    <t>Pořadí Share</t>
  </si>
  <si>
    <t>X</t>
  </si>
  <si>
    <t>Počet umělců, u nichž se kategorie vyskytla na určitém místě</t>
  </si>
  <si>
    <t>Počet umělců/Pořadí Like</t>
  </si>
  <si>
    <t>Počet umělců/Pořadí Share</t>
  </si>
  <si>
    <t>Index kategorie Like</t>
  </si>
  <si>
    <t>Index kategorie Share</t>
  </si>
  <si>
    <t>Kategorie</t>
  </si>
  <si>
    <t>Počet příspěvků 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</si>
</sst>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252525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6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/>
    <xf numFmtId="0" fontId="2" fillId="0" borderId="0" xfId="147"/>
    <xf numFmtId="2" fontId="0" fillId="0" borderId="0" xfId="0" applyNumberFormat="1"/>
    <xf numFmtId="0" fontId="2" fillId="0" borderId="0" xfId="147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2" xfId="0" applyFont="1" applyBorder="1"/>
    <xf numFmtId="0" fontId="0" fillId="6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4" xfId="0" applyBorder="1"/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8" borderId="22" xfId="0" applyFill="1" applyBorder="1" applyAlignment="1">
      <alignment horizontal="center"/>
    </xf>
    <xf numFmtId="0" fontId="0" fillId="8" borderId="23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Fill="1" applyBorder="1"/>
    <xf numFmtId="0" fontId="0" fillId="0" borderId="26" xfId="0" applyFill="1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/>
    <xf numFmtId="0" fontId="0" fillId="0" borderId="23" xfId="0" applyBorder="1"/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8" borderId="0" xfId="0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ill="1" applyBorder="1"/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2" fontId="0" fillId="0" borderId="33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8" borderId="17" xfId="0" applyFill="1" applyBorder="1" applyAlignment="1">
      <alignment horizontal="left"/>
    </xf>
    <xf numFmtId="0" fontId="0" fillId="8" borderId="17" xfId="0" applyFill="1" applyBorder="1" applyAlignment="1">
      <alignment horizontal="center"/>
    </xf>
    <xf numFmtId="0" fontId="0" fillId="0" borderId="9" xfId="0" applyBorder="1"/>
    <xf numFmtId="0" fontId="0" fillId="0" borderId="11" xfId="0" applyBorder="1"/>
    <xf numFmtId="0" fontId="0" fillId="0" borderId="32" xfId="0" applyBorder="1"/>
    <xf numFmtId="0" fontId="6" fillId="0" borderId="14" xfId="0" applyFont="1" applyBorder="1" applyAlignment="1">
      <alignment horizontal="center"/>
    </xf>
    <xf numFmtId="0" fontId="0" fillId="0" borderId="9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NumberForma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32" xfId="0" applyNumberFormat="1" applyBorder="1" applyAlignment="1">
      <alignment vertical="center"/>
    </xf>
    <xf numFmtId="0" fontId="0" fillId="0" borderId="33" xfId="0" applyBorder="1" applyAlignment="1">
      <alignment vertical="center"/>
    </xf>
  </cellXfs>
  <cellStyles count="16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49" builtinId="9" hidden="1"/>
    <cellStyle name="Followed Hyperlink" xfId="150" builtinId="9" hidden="1"/>
    <cellStyle name="Followed Hyperlink" xfId="151" builtinId="9" hidden="1"/>
    <cellStyle name="Followed Hyperlink" xfId="152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157" builtinId="9" hidden="1"/>
    <cellStyle name="Followed Hyperlink" xfId="158" builtinId="9" hidden="1"/>
    <cellStyle name="Followed Hyperlink" xfId="159" builtinId="9" hidden="1"/>
    <cellStyle name="Followed Hyperlink" xfId="160" builtinId="9" hidden="1"/>
    <cellStyle name="Followed Hyperlink" xfId="161" builtinId="9" hidden="1"/>
    <cellStyle name="Followed Hyperlink" xfId="162" builtinId="9" hidden="1"/>
    <cellStyle name="Followed Hyperlink" xfId="163" builtinId="9" hidden="1"/>
    <cellStyle name="Followed Hyperlink" xfId="164" builtinId="9" hidden="1"/>
    <cellStyle name="Followed Hyperlink" xfId="165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'Tydi grafy'!$L$1</c:f>
              <c:strCache>
                <c:ptCount val="1"/>
                <c:pt idx="0">
                  <c:v>Počet tyDiho příspěvků v jednotlivých kategoriích v roce 2014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'Tydi grafy'!$K$2:$K$18</c:f>
              <c:strCache>
                <c:ptCount val="17"/>
                <c:pt idx="0">
                  <c:v>Show/tour</c:v>
                </c:pt>
                <c:pt idx="1">
                  <c:v>Vlastní hudba</c:v>
                </c:pt>
                <c:pt idx="2">
                  <c:v>Soukromí</c:v>
                </c:pt>
                <c:pt idx="3">
                  <c:v>Hudební průmysl</c:v>
                </c:pt>
                <c:pt idx="4">
                  <c:v>Vtip</c:v>
                </c:pt>
                <c:pt idx="5">
                  <c:v>Citát/rada/postřeh</c:v>
                </c:pt>
                <c:pt idx="6">
                  <c:v>Fanoušci/dívky</c:v>
                </c:pt>
                <c:pt idx="7">
                  <c:v>Zákulisí</c:v>
                </c:pt>
                <c:pt idx="8">
                  <c:v>Oznámení/vzkaz/výzva</c:v>
                </c:pt>
                <c:pt idx="9">
                  <c:v>Plakát</c:v>
                </c:pt>
                <c:pt idx="10">
                  <c:v>Image/promo</c:v>
                </c:pt>
                <c:pt idx="11">
                  <c:v>Zvířátka</c:v>
                </c:pt>
                <c:pt idx="12">
                  <c:v>Článek</c:v>
                </c:pt>
                <c:pt idx="13">
                  <c:v>Soutěž</c:v>
                </c:pt>
                <c:pt idx="14">
                  <c:v>Cizí hudba</c:v>
                </c:pt>
                <c:pt idx="15">
                  <c:v>Radishow</c:v>
                </c:pt>
                <c:pt idx="16">
                  <c:v>Dárek</c:v>
                </c:pt>
              </c:strCache>
            </c:strRef>
          </c:cat>
          <c:val>
            <c:numRef>
              <c:f>'Tydi grafy'!$L$2:$L$18</c:f>
              <c:numCache>
                <c:formatCode>General</c:formatCode>
                <c:ptCount val="17"/>
                <c:pt idx="0">
                  <c:v>99</c:v>
                </c:pt>
                <c:pt idx="1">
                  <c:v>97</c:v>
                </c:pt>
                <c:pt idx="2">
                  <c:v>78</c:v>
                </c:pt>
                <c:pt idx="3">
                  <c:v>51</c:v>
                </c:pt>
                <c:pt idx="4">
                  <c:v>42</c:v>
                </c:pt>
                <c:pt idx="5">
                  <c:v>39</c:v>
                </c:pt>
                <c:pt idx="6">
                  <c:v>35</c:v>
                </c:pt>
                <c:pt idx="7">
                  <c:v>26</c:v>
                </c:pt>
                <c:pt idx="8">
                  <c:v>24</c:v>
                </c:pt>
                <c:pt idx="9">
                  <c:v>17</c:v>
                </c:pt>
                <c:pt idx="10">
                  <c:v>15</c:v>
                </c:pt>
                <c:pt idx="11">
                  <c:v>14</c:v>
                </c:pt>
                <c:pt idx="12">
                  <c:v>6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260096"/>
        <c:axId val="72446720"/>
      </c:barChart>
      <c:catAx>
        <c:axId val="76260096"/>
        <c:scaling>
          <c:orientation val="minMax"/>
        </c:scaling>
        <c:delete val="0"/>
        <c:axPos val="b"/>
        <c:majorTickMark val="out"/>
        <c:minorTickMark val="none"/>
        <c:tickLblPos val="nextTo"/>
        <c:crossAx val="72446720"/>
        <c:crosses val="autoZero"/>
        <c:auto val="1"/>
        <c:lblAlgn val="ctr"/>
        <c:lblOffset val="100"/>
        <c:noMultiLvlLbl val="0"/>
      </c:catAx>
      <c:valAx>
        <c:axId val="72446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260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6.6392758833672003E-2"/>
          <c:y val="0.106660457938294"/>
          <c:w val="0.92181942069720602"/>
          <c:h val="0.672392109539213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'Tydi grafy'!$R$1</c:f>
              <c:strCache>
                <c:ptCount val="1"/>
                <c:pt idx="0">
                  <c:v>Počet like/kategorie příspěvku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'Tydi grafy'!$P$2:$P$18</c:f>
              <c:strCache>
                <c:ptCount val="17"/>
                <c:pt idx="0">
                  <c:v>Hudební průmysl</c:v>
                </c:pt>
                <c:pt idx="1">
                  <c:v>Citát/rada/postřeh</c:v>
                </c:pt>
                <c:pt idx="2">
                  <c:v>Radishow</c:v>
                </c:pt>
                <c:pt idx="3">
                  <c:v>Oznámení/vzkaz/výzva</c:v>
                </c:pt>
                <c:pt idx="4">
                  <c:v>Zvířátka</c:v>
                </c:pt>
                <c:pt idx="5">
                  <c:v>Soukromí</c:v>
                </c:pt>
                <c:pt idx="6">
                  <c:v>Fanoušci/dívky</c:v>
                </c:pt>
                <c:pt idx="7">
                  <c:v>Vtip</c:v>
                </c:pt>
                <c:pt idx="8">
                  <c:v>Image/promo</c:v>
                </c:pt>
                <c:pt idx="9">
                  <c:v>Show/tour</c:v>
                </c:pt>
                <c:pt idx="10">
                  <c:v>Článek</c:v>
                </c:pt>
                <c:pt idx="11">
                  <c:v>Zákulisí</c:v>
                </c:pt>
                <c:pt idx="12">
                  <c:v>Vlastní hudba</c:v>
                </c:pt>
                <c:pt idx="13">
                  <c:v>Soutěž</c:v>
                </c:pt>
                <c:pt idx="14">
                  <c:v>Plakát</c:v>
                </c:pt>
                <c:pt idx="15">
                  <c:v>Cizí hudba</c:v>
                </c:pt>
                <c:pt idx="16">
                  <c:v>Dárek</c:v>
                </c:pt>
              </c:strCache>
            </c:strRef>
          </c:cat>
          <c:val>
            <c:numRef>
              <c:f>'Tydi grafy'!$R$2:$R$18</c:f>
              <c:numCache>
                <c:formatCode>0.00</c:formatCode>
                <c:ptCount val="17"/>
                <c:pt idx="0">
                  <c:v>1276.5294117647059</c:v>
                </c:pt>
                <c:pt idx="1">
                  <c:v>1029.3589743589744</c:v>
                </c:pt>
                <c:pt idx="2">
                  <c:v>841</c:v>
                </c:pt>
                <c:pt idx="3">
                  <c:v>691.625</c:v>
                </c:pt>
                <c:pt idx="4">
                  <c:v>660.78571428571433</c:v>
                </c:pt>
                <c:pt idx="5">
                  <c:v>592.76923076923072</c:v>
                </c:pt>
                <c:pt idx="6">
                  <c:v>592.28571428571433</c:v>
                </c:pt>
                <c:pt idx="7">
                  <c:v>586.52380952380952</c:v>
                </c:pt>
                <c:pt idx="8">
                  <c:v>509.13333333333333</c:v>
                </c:pt>
                <c:pt idx="9">
                  <c:v>480.83838383838383</c:v>
                </c:pt>
                <c:pt idx="10">
                  <c:v>471.16666666666669</c:v>
                </c:pt>
                <c:pt idx="11">
                  <c:v>471.03846153846155</c:v>
                </c:pt>
                <c:pt idx="12">
                  <c:v>441.02061855670104</c:v>
                </c:pt>
                <c:pt idx="13">
                  <c:v>339.66666666666669</c:v>
                </c:pt>
                <c:pt idx="14">
                  <c:v>257.41176470588238</c:v>
                </c:pt>
                <c:pt idx="15">
                  <c:v>166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549120"/>
        <c:axId val="72550656"/>
      </c:barChart>
      <c:catAx>
        <c:axId val="72549120"/>
        <c:scaling>
          <c:orientation val="minMax"/>
        </c:scaling>
        <c:delete val="0"/>
        <c:axPos val="b"/>
        <c:majorTickMark val="out"/>
        <c:minorTickMark val="none"/>
        <c:tickLblPos val="nextTo"/>
        <c:crossAx val="72550656"/>
        <c:crosses val="autoZero"/>
        <c:auto val="1"/>
        <c:lblAlgn val="ctr"/>
        <c:lblOffset val="100"/>
        <c:noMultiLvlLbl val="0"/>
      </c:catAx>
      <c:valAx>
        <c:axId val="725506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25491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'Tydi grafy'!$X$1</c:f>
              <c:strCache>
                <c:ptCount val="1"/>
                <c:pt idx="0">
                  <c:v>Počet sdílení/kategorie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'Tydi grafy'!$U$2:$U$18</c:f>
              <c:strCache>
                <c:ptCount val="17"/>
                <c:pt idx="0">
                  <c:v>Citát/rada/postřeh</c:v>
                </c:pt>
                <c:pt idx="1">
                  <c:v>Hudební průmysl</c:v>
                </c:pt>
                <c:pt idx="2">
                  <c:v>Oznámení/vzkaz/výzva</c:v>
                </c:pt>
                <c:pt idx="3">
                  <c:v>Vlastní hudba</c:v>
                </c:pt>
                <c:pt idx="4">
                  <c:v>Vtip</c:v>
                </c:pt>
                <c:pt idx="5">
                  <c:v>Soutěž</c:v>
                </c:pt>
                <c:pt idx="6">
                  <c:v>Zvířátka</c:v>
                </c:pt>
                <c:pt idx="7">
                  <c:v>Radishow</c:v>
                </c:pt>
                <c:pt idx="8">
                  <c:v>Show/tour</c:v>
                </c:pt>
                <c:pt idx="9">
                  <c:v>Plakát</c:v>
                </c:pt>
                <c:pt idx="10">
                  <c:v>Soukromí</c:v>
                </c:pt>
                <c:pt idx="11">
                  <c:v>Zákulisí</c:v>
                </c:pt>
                <c:pt idx="12">
                  <c:v>Image/promo</c:v>
                </c:pt>
                <c:pt idx="13">
                  <c:v>Fanoušci/dívky</c:v>
                </c:pt>
                <c:pt idx="14">
                  <c:v>Článek</c:v>
                </c:pt>
                <c:pt idx="15">
                  <c:v>Cizí hudba</c:v>
                </c:pt>
                <c:pt idx="16">
                  <c:v>Dárek</c:v>
                </c:pt>
              </c:strCache>
            </c:strRef>
          </c:cat>
          <c:val>
            <c:numRef>
              <c:f>'Tydi grafy'!$X$2:$X$18</c:f>
              <c:numCache>
                <c:formatCode>0.00</c:formatCode>
                <c:ptCount val="17"/>
                <c:pt idx="0">
                  <c:v>53.153846153846153</c:v>
                </c:pt>
                <c:pt idx="1">
                  <c:v>20.705882352941178</c:v>
                </c:pt>
                <c:pt idx="2">
                  <c:v>20.333333333333332</c:v>
                </c:pt>
                <c:pt idx="3">
                  <c:v>20.195876288659793</c:v>
                </c:pt>
                <c:pt idx="4">
                  <c:v>9.5</c:v>
                </c:pt>
                <c:pt idx="5">
                  <c:v>8</c:v>
                </c:pt>
                <c:pt idx="6">
                  <c:v>5.7142857142857144</c:v>
                </c:pt>
                <c:pt idx="7">
                  <c:v>5</c:v>
                </c:pt>
                <c:pt idx="8">
                  <c:v>4.1111111111111107</c:v>
                </c:pt>
                <c:pt idx="9">
                  <c:v>3.53</c:v>
                </c:pt>
                <c:pt idx="10">
                  <c:v>2.858974358974359</c:v>
                </c:pt>
                <c:pt idx="11">
                  <c:v>2.4230769230769229</c:v>
                </c:pt>
                <c:pt idx="12">
                  <c:v>2.4</c:v>
                </c:pt>
                <c:pt idx="13">
                  <c:v>2.0571428571428569</c:v>
                </c:pt>
                <c:pt idx="14">
                  <c:v>1.8333333333333333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571136"/>
        <c:axId val="72577024"/>
      </c:barChart>
      <c:catAx>
        <c:axId val="72571136"/>
        <c:scaling>
          <c:orientation val="minMax"/>
        </c:scaling>
        <c:delete val="0"/>
        <c:axPos val="b"/>
        <c:majorTickMark val="out"/>
        <c:minorTickMark val="none"/>
        <c:tickLblPos val="nextTo"/>
        <c:crossAx val="72577024"/>
        <c:crosses val="autoZero"/>
        <c:auto val="1"/>
        <c:lblAlgn val="ctr"/>
        <c:lblOffset val="100"/>
        <c:noMultiLvlLbl val="0"/>
      </c:catAx>
      <c:valAx>
        <c:axId val="7257702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25711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'Tydi grafy'!$I$1</c:f>
              <c:strCache>
                <c:ptCount val="1"/>
                <c:pt idx="0">
                  <c:v>Počet příspěvků/měsíc roku 2014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'Tydi grafy'!$H$2:$H$13</c:f>
              <c:strCache>
                <c:ptCount val="12"/>
                <c:pt idx="0">
                  <c:v>Listopad</c:v>
                </c:pt>
                <c:pt idx="1">
                  <c:v>Říjen</c:v>
                </c:pt>
                <c:pt idx="2">
                  <c:v>Prosinec</c:v>
                </c:pt>
                <c:pt idx="3">
                  <c:v>Únor</c:v>
                </c:pt>
                <c:pt idx="4">
                  <c:v>Březen</c:v>
                </c:pt>
                <c:pt idx="5">
                  <c:v>Leden</c:v>
                </c:pt>
                <c:pt idx="6">
                  <c:v>Září</c:v>
                </c:pt>
                <c:pt idx="7">
                  <c:v>Červenec</c:v>
                </c:pt>
                <c:pt idx="8">
                  <c:v>Duben</c:v>
                </c:pt>
                <c:pt idx="9">
                  <c:v>Srpen</c:v>
                </c:pt>
                <c:pt idx="10">
                  <c:v>Červen</c:v>
                </c:pt>
                <c:pt idx="11">
                  <c:v>Květen</c:v>
                </c:pt>
              </c:strCache>
            </c:strRef>
          </c:cat>
          <c:val>
            <c:numRef>
              <c:f>'Tydi grafy'!$I$2:$I$13</c:f>
              <c:numCache>
                <c:formatCode>General</c:formatCode>
                <c:ptCount val="12"/>
                <c:pt idx="0">
                  <c:v>58</c:v>
                </c:pt>
                <c:pt idx="1">
                  <c:v>56</c:v>
                </c:pt>
                <c:pt idx="2">
                  <c:v>55</c:v>
                </c:pt>
                <c:pt idx="3">
                  <c:v>51</c:v>
                </c:pt>
                <c:pt idx="4">
                  <c:v>50</c:v>
                </c:pt>
                <c:pt idx="5">
                  <c:v>49</c:v>
                </c:pt>
                <c:pt idx="6">
                  <c:v>48</c:v>
                </c:pt>
                <c:pt idx="7">
                  <c:v>42</c:v>
                </c:pt>
                <c:pt idx="8">
                  <c:v>40</c:v>
                </c:pt>
                <c:pt idx="9">
                  <c:v>40</c:v>
                </c:pt>
                <c:pt idx="10">
                  <c:v>31</c:v>
                </c:pt>
                <c:pt idx="11">
                  <c:v>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801728"/>
        <c:axId val="73803264"/>
      </c:barChart>
      <c:catAx>
        <c:axId val="73801728"/>
        <c:scaling>
          <c:orientation val="minMax"/>
        </c:scaling>
        <c:delete val="0"/>
        <c:axPos val="b"/>
        <c:majorTickMark val="out"/>
        <c:minorTickMark val="none"/>
        <c:tickLblPos val="nextTo"/>
        <c:crossAx val="73803264"/>
        <c:crosses val="autoZero"/>
        <c:auto val="1"/>
        <c:lblAlgn val="ctr"/>
        <c:lblOffset val="100"/>
        <c:noMultiLvlLbl val="0"/>
      </c:catAx>
      <c:valAx>
        <c:axId val="73803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8017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20</xdr:row>
      <xdr:rowOff>92075</xdr:rowOff>
    </xdr:from>
    <xdr:to>
      <xdr:col>19</xdr:col>
      <xdr:colOff>301625</xdr:colOff>
      <xdr:row>51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333375</xdr:colOff>
      <xdr:row>51</xdr:row>
      <xdr:rowOff>133349</xdr:rowOff>
    </xdr:from>
    <xdr:to>
      <xdr:col>19</xdr:col>
      <xdr:colOff>295274</xdr:colOff>
      <xdr:row>78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571499</xdr:colOff>
      <xdr:row>20</xdr:row>
      <xdr:rowOff>128586</xdr:rowOff>
    </xdr:from>
    <xdr:to>
      <xdr:col>33</xdr:col>
      <xdr:colOff>9524</xdr:colOff>
      <xdr:row>51</xdr:row>
      <xdr:rowOff>57149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571499</xdr:colOff>
      <xdr:row>51</xdr:row>
      <xdr:rowOff>119062</xdr:rowOff>
    </xdr:from>
    <xdr:to>
      <xdr:col>33</xdr:col>
      <xdr:colOff>9524</xdr:colOff>
      <xdr:row>77</xdr:row>
      <xdr:rowOff>171450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cebook.com/djwolfganggartner" TargetMode="External"/><Relationship Id="rId13" Type="http://schemas.openxmlformats.org/officeDocument/2006/relationships/hyperlink" Target="https://www.facebook.com/ArnejOfficial" TargetMode="External"/><Relationship Id="rId18" Type="http://schemas.openxmlformats.org/officeDocument/2006/relationships/hyperlink" Target="https://www.facebook.com/filoandperi" TargetMode="External"/><Relationship Id="rId3" Type="http://schemas.openxmlformats.org/officeDocument/2006/relationships/hyperlink" Target="https://www.facebook.com/bt" TargetMode="External"/><Relationship Id="rId7" Type="http://schemas.openxmlformats.org/officeDocument/2006/relationships/hyperlink" Target="https://www.facebook.com/bingoplayers" TargetMode="External"/><Relationship Id="rId12" Type="http://schemas.openxmlformats.org/officeDocument/2006/relationships/hyperlink" Target="https://www.facebook.com/Zedd" TargetMode="External"/><Relationship Id="rId17" Type="http://schemas.openxmlformats.org/officeDocument/2006/relationships/hyperlink" Target="https://www.facebook.com/ricardovillalobosofficial" TargetMode="External"/><Relationship Id="rId2" Type="http://schemas.openxmlformats.org/officeDocument/2006/relationships/hyperlink" Target="https://www.facebook.com/umek.si" TargetMode="External"/><Relationship Id="rId16" Type="http://schemas.openxmlformats.org/officeDocument/2006/relationships/hyperlink" Target="https://www.facebook.com/leonbolierofficial" TargetMode="External"/><Relationship Id="rId1" Type="http://schemas.openxmlformats.org/officeDocument/2006/relationships/hyperlink" Target="https://www.facebook.com/arminvanbuuren" TargetMode="External"/><Relationship Id="rId6" Type="http://schemas.openxmlformats.org/officeDocument/2006/relationships/hyperlink" Target="https://www.facebook.com/calvinharris" TargetMode="External"/><Relationship Id="rId11" Type="http://schemas.openxmlformats.org/officeDocument/2006/relationships/hyperlink" Target="https://www.facebook.com/PVD" TargetMode="External"/><Relationship Id="rId5" Type="http://schemas.openxmlformats.org/officeDocument/2006/relationships/hyperlink" Target="https://www.facebook.com/alexmorph" TargetMode="External"/><Relationship Id="rId15" Type="http://schemas.openxmlformats.org/officeDocument/2006/relationships/hyperlink" Target="https://www.facebook.com/OrjanMusic" TargetMode="External"/><Relationship Id="rId10" Type="http://schemas.openxmlformats.org/officeDocument/2006/relationships/hyperlink" Target="https://www.facebook.com/martin.garrix" TargetMode="External"/><Relationship Id="rId19" Type="http://schemas.openxmlformats.org/officeDocument/2006/relationships/hyperlink" Target="https://www.facebook.com/tyDimusic" TargetMode="External"/><Relationship Id="rId4" Type="http://schemas.openxmlformats.org/officeDocument/2006/relationships/hyperlink" Target="https://www.facebook.com/bennybenassi" TargetMode="External"/><Relationship Id="rId9" Type="http://schemas.openxmlformats.org/officeDocument/2006/relationships/hyperlink" Target="https://www.facebook.com/itsmadeon" TargetMode="External"/><Relationship Id="rId14" Type="http://schemas.openxmlformats.org/officeDocument/2006/relationships/hyperlink" Target="https://www.facebook.com/etjusticepourtous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9"/>
  <sheetViews>
    <sheetView topLeftCell="A28" workbookViewId="0">
      <selection activeCell="B32" sqref="B32"/>
    </sheetView>
  </sheetViews>
  <sheetFormatPr defaultColWidth="8.85546875" defaultRowHeight="15" x14ac:dyDescent="0.25"/>
  <cols>
    <col min="2" max="2" width="26.140625" customWidth="1"/>
  </cols>
  <sheetData>
    <row r="1" spans="1:2" x14ac:dyDescent="0.25">
      <c r="A1" s="1" t="s">
        <v>279</v>
      </c>
      <c r="B1" s="1" t="s">
        <v>2</v>
      </c>
    </row>
    <row r="2" spans="1:2" x14ac:dyDescent="0.25">
      <c r="A2">
        <v>1</v>
      </c>
      <c r="B2" t="s">
        <v>271</v>
      </c>
    </row>
    <row r="3" spans="1:2" x14ac:dyDescent="0.25">
      <c r="A3">
        <v>2</v>
      </c>
      <c r="B3" t="s">
        <v>35</v>
      </c>
    </row>
    <row r="4" spans="1:2" x14ac:dyDescent="0.25">
      <c r="A4">
        <v>3</v>
      </c>
      <c r="B4" t="s">
        <v>122</v>
      </c>
    </row>
    <row r="5" spans="1:2" x14ac:dyDescent="0.25">
      <c r="A5">
        <v>4</v>
      </c>
      <c r="B5" t="s">
        <v>132</v>
      </c>
    </row>
    <row r="6" spans="1:2" x14ac:dyDescent="0.25">
      <c r="A6">
        <v>5</v>
      </c>
      <c r="B6" t="s">
        <v>247</v>
      </c>
    </row>
    <row r="7" spans="1:2" x14ac:dyDescent="0.25">
      <c r="A7">
        <v>6</v>
      </c>
      <c r="B7" t="s">
        <v>174</v>
      </c>
    </row>
    <row r="8" spans="1:2" x14ac:dyDescent="0.25">
      <c r="A8">
        <v>7</v>
      </c>
      <c r="B8" t="s">
        <v>91</v>
      </c>
    </row>
    <row r="9" spans="1:2" x14ac:dyDescent="0.25">
      <c r="A9">
        <v>8</v>
      </c>
      <c r="B9" t="s">
        <v>200</v>
      </c>
    </row>
    <row r="10" spans="1:2" x14ac:dyDescent="0.25">
      <c r="A10">
        <v>9</v>
      </c>
      <c r="B10" t="s">
        <v>172</v>
      </c>
    </row>
    <row r="11" spans="1:2" x14ac:dyDescent="0.25">
      <c r="A11">
        <v>10</v>
      </c>
      <c r="B11" t="s">
        <v>151</v>
      </c>
    </row>
    <row r="12" spans="1:2" x14ac:dyDescent="0.25">
      <c r="A12">
        <v>11</v>
      </c>
      <c r="B12" t="s">
        <v>129</v>
      </c>
    </row>
    <row r="13" spans="1:2" x14ac:dyDescent="0.25">
      <c r="A13">
        <v>12</v>
      </c>
      <c r="B13" t="s">
        <v>5</v>
      </c>
    </row>
    <row r="14" spans="1:2" x14ac:dyDescent="0.25">
      <c r="A14">
        <v>13</v>
      </c>
      <c r="B14" t="s">
        <v>207</v>
      </c>
    </row>
    <row r="15" spans="1:2" x14ac:dyDescent="0.25">
      <c r="A15">
        <v>14</v>
      </c>
      <c r="B15" t="s">
        <v>80</v>
      </c>
    </row>
    <row r="16" spans="1:2" x14ac:dyDescent="0.25">
      <c r="A16">
        <v>15</v>
      </c>
      <c r="B16" t="s">
        <v>226</v>
      </c>
    </row>
    <row r="17" spans="1:2" x14ac:dyDescent="0.25">
      <c r="A17">
        <v>16</v>
      </c>
      <c r="B17" t="s">
        <v>92</v>
      </c>
    </row>
    <row r="18" spans="1:2" x14ac:dyDescent="0.25">
      <c r="A18">
        <v>17</v>
      </c>
      <c r="B18" t="s">
        <v>57</v>
      </c>
    </row>
    <row r="19" spans="1:2" x14ac:dyDescent="0.25">
      <c r="A19">
        <v>18</v>
      </c>
      <c r="B19" t="s">
        <v>195</v>
      </c>
    </row>
    <row r="20" spans="1:2" x14ac:dyDescent="0.25">
      <c r="A20">
        <v>19</v>
      </c>
      <c r="B20" t="s">
        <v>242</v>
      </c>
    </row>
    <row r="21" spans="1:2" x14ac:dyDescent="0.25">
      <c r="A21">
        <v>20</v>
      </c>
      <c r="B21" t="s">
        <v>170</v>
      </c>
    </row>
    <row r="22" spans="1:2" x14ac:dyDescent="0.25">
      <c r="A22">
        <v>21</v>
      </c>
      <c r="B22" t="s">
        <v>111</v>
      </c>
    </row>
    <row r="23" spans="1:2" x14ac:dyDescent="0.25">
      <c r="A23">
        <v>22</v>
      </c>
      <c r="B23" t="s">
        <v>30</v>
      </c>
    </row>
    <row r="24" spans="1:2" x14ac:dyDescent="0.25">
      <c r="A24">
        <v>23</v>
      </c>
      <c r="B24" t="s">
        <v>186</v>
      </c>
    </row>
    <row r="25" spans="1:2" x14ac:dyDescent="0.25">
      <c r="A25">
        <v>24</v>
      </c>
      <c r="B25" t="s">
        <v>181</v>
      </c>
    </row>
    <row r="26" spans="1:2" x14ac:dyDescent="0.25">
      <c r="A26">
        <v>25</v>
      </c>
      <c r="B26" t="s">
        <v>149</v>
      </c>
    </row>
    <row r="27" spans="1:2" x14ac:dyDescent="0.25">
      <c r="A27">
        <v>26</v>
      </c>
      <c r="B27" t="s">
        <v>46</v>
      </c>
    </row>
    <row r="28" spans="1:2" x14ac:dyDescent="0.25">
      <c r="A28">
        <v>27</v>
      </c>
      <c r="B28" t="s">
        <v>0</v>
      </c>
    </row>
    <row r="29" spans="1:2" x14ac:dyDescent="0.25">
      <c r="A29">
        <v>28</v>
      </c>
      <c r="B29" t="s">
        <v>275</v>
      </c>
    </row>
    <row r="30" spans="1:2" x14ac:dyDescent="0.25">
      <c r="A30">
        <v>29</v>
      </c>
      <c r="B30" t="s">
        <v>177</v>
      </c>
    </row>
    <row r="31" spans="1:2" x14ac:dyDescent="0.25">
      <c r="A31">
        <v>30</v>
      </c>
      <c r="B31" t="s">
        <v>26</v>
      </c>
    </row>
    <row r="32" spans="1:2" x14ac:dyDescent="0.25">
      <c r="A32">
        <v>31</v>
      </c>
      <c r="B32" t="s">
        <v>60</v>
      </c>
    </row>
    <row r="33" spans="1:2" x14ac:dyDescent="0.25">
      <c r="A33">
        <v>32</v>
      </c>
      <c r="B33" t="s">
        <v>65</v>
      </c>
    </row>
    <row r="34" spans="1:2" x14ac:dyDescent="0.25">
      <c r="A34">
        <v>33</v>
      </c>
      <c r="B34" t="s">
        <v>59</v>
      </c>
    </row>
    <row r="35" spans="1:2" x14ac:dyDescent="0.25">
      <c r="A35">
        <v>34</v>
      </c>
      <c r="B35" t="s">
        <v>221</v>
      </c>
    </row>
    <row r="36" spans="1:2" x14ac:dyDescent="0.25">
      <c r="A36">
        <v>35</v>
      </c>
      <c r="B36" t="s">
        <v>250</v>
      </c>
    </row>
    <row r="37" spans="1:2" x14ac:dyDescent="0.25">
      <c r="A37">
        <v>36</v>
      </c>
      <c r="B37" t="s">
        <v>64</v>
      </c>
    </row>
    <row r="38" spans="1:2" x14ac:dyDescent="0.25">
      <c r="A38">
        <v>37</v>
      </c>
      <c r="B38" t="s">
        <v>243</v>
      </c>
    </row>
    <row r="39" spans="1:2" x14ac:dyDescent="0.25">
      <c r="A39">
        <v>38</v>
      </c>
      <c r="B39" t="s">
        <v>185</v>
      </c>
    </row>
    <row r="40" spans="1:2" x14ac:dyDescent="0.25">
      <c r="A40">
        <v>39</v>
      </c>
      <c r="B40" t="s">
        <v>89</v>
      </c>
    </row>
    <row r="41" spans="1:2" x14ac:dyDescent="0.25">
      <c r="A41">
        <v>40</v>
      </c>
      <c r="B41" t="s">
        <v>127</v>
      </c>
    </row>
    <row r="42" spans="1:2" x14ac:dyDescent="0.25">
      <c r="A42">
        <v>41</v>
      </c>
      <c r="B42" t="s">
        <v>121</v>
      </c>
    </row>
    <row r="43" spans="1:2" x14ac:dyDescent="0.25">
      <c r="A43">
        <v>42</v>
      </c>
      <c r="B43" t="s">
        <v>258</v>
      </c>
    </row>
    <row r="44" spans="1:2" x14ac:dyDescent="0.25">
      <c r="A44">
        <v>43</v>
      </c>
      <c r="B44" t="s">
        <v>182</v>
      </c>
    </row>
    <row r="45" spans="1:2" x14ac:dyDescent="0.25">
      <c r="A45">
        <v>44</v>
      </c>
      <c r="B45" t="s">
        <v>158</v>
      </c>
    </row>
    <row r="46" spans="1:2" x14ac:dyDescent="0.25">
      <c r="A46">
        <v>45</v>
      </c>
      <c r="B46" t="s">
        <v>213</v>
      </c>
    </row>
    <row r="47" spans="1:2" x14ac:dyDescent="0.25">
      <c r="A47">
        <v>46</v>
      </c>
      <c r="B47" t="s">
        <v>98</v>
      </c>
    </row>
    <row r="48" spans="1:2" x14ac:dyDescent="0.25">
      <c r="A48">
        <v>47</v>
      </c>
      <c r="B48" t="s">
        <v>192</v>
      </c>
    </row>
    <row r="49" spans="1:2" x14ac:dyDescent="0.25">
      <c r="A49">
        <v>48</v>
      </c>
      <c r="B49" t="s">
        <v>36</v>
      </c>
    </row>
    <row r="50" spans="1:2" x14ac:dyDescent="0.25">
      <c r="A50">
        <v>49</v>
      </c>
      <c r="B50" t="s">
        <v>267</v>
      </c>
    </row>
    <row r="51" spans="1:2" x14ac:dyDescent="0.25">
      <c r="A51">
        <v>50</v>
      </c>
      <c r="B51" t="s">
        <v>191</v>
      </c>
    </row>
    <row r="52" spans="1:2" x14ac:dyDescent="0.25">
      <c r="A52">
        <v>51</v>
      </c>
      <c r="B52" t="s">
        <v>276</v>
      </c>
    </row>
    <row r="53" spans="1:2" x14ac:dyDescent="0.25">
      <c r="A53">
        <v>52</v>
      </c>
      <c r="B53" t="s">
        <v>196</v>
      </c>
    </row>
    <row r="54" spans="1:2" x14ac:dyDescent="0.25">
      <c r="A54">
        <v>53</v>
      </c>
      <c r="B54" t="s">
        <v>137</v>
      </c>
    </row>
    <row r="55" spans="1:2" x14ac:dyDescent="0.25">
      <c r="A55">
        <v>54</v>
      </c>
      <c r="B55" t="s">
        <v>234</v>
      </c>
    </row>
    <row r="56" spans="1:2" x14ac:dyDescent="0.25">
      <c r="A56">
        <v>55</v>
      </c>
      <c r="B56" t="s">
        <v>188</v>
      </c>
    </row>
    <row r="57" spans="1:2" x14ac:dyDescent="0.25">
      <c r="A57">
        <v>56</v>
      </c>
      <c r="B57" t="s">
        <v>96</v>
      </c>
    </row>
    <row r="58" spans="1:2" x14ac:dyDescent="0.25">
      <c r="A58">
        <v>57</v>
      </c>
      <c r="B58" t="s">
        <v>166</v>
      </c>
    </row>
    <row r="59" spans="1:2" x14ac:dyDescent="0.25">
      <c r="A59">
        <v>58</v>
      </c>
      <c r="B59" t="s">
        <v>246</v>
      </c>
    </row>
    <row r="60" spans="1:2" x14ac:dyDescent="0.25">
      <c r="A60">
        <v>59</v>
      </c>
      <c r="B60" t="s">
        <v>87</v>
      </c>
    </row>
    <row r="61" spans="1:2" x14ac:dyDescent="0.25">
      <c r="A61">
        <v>60</v>
      </c>
      <c r="B61" t="s">
        <v>70</v>
      </c>
    </row>
    <row r="62" spans="1:2" x14ac:dyDescent="0.25">
      <c r="A62">
        <v>61</v>
      </c>
      <c r="B62" t="s">
        <v>173</v>
      </c>
    </row>
    <row r="63" spans="1:2" x14ac:dyDescent="0.25">
      <c r="A63">
        <v>62</v>
      </c>
      <c r="B63" t="s">
        <v>115</v>
      </c>
    </row>
    <row r="64" spans="1:2" x14ac:dyDescent="0.25">
      <c r="A64">
        <v>63</v>
      </c>
      <c r="B64" t="s">
        <v>113</v>
      </c>
    </row>
    <row r="65" spans="1:2" x14ac:dyDescent="0.25">
      <c r="A65">
        <v>64</v>
      </c>
      <c r="B65" t="s">
        <v>39</v>
      </c>
    </row>
    <row r="66" spans="1:2" x14ac:dyDescent="0.25">
      <c r="A66">
        <v>65</v>
      </c>
      <c r="B66" t="s">
        <v>244</v>
      </c>
    </row>
    <row r="67" spans="1:2" x14ac:dyDescent="0.25">
      <c r="A67">
        <v>66</v>
      </c>
      <c r="B67" t="s">
        <v>126</v>
      </c>
    </row>
    <row r="68" spans="1:2" x14ac:dyDescent="0.25">
      <c r="A68">
        <v>67</v>
      </c>
      <c r="B68" t="s">
        <v>40</v>
      </c>
    </row>
    <row r="69" spans="1:2" x14ac:dyDescent="0.25">
      <c r="A69">
        <v>68</v>
      </c>
      <c r="B69" t="s">
        <v>255</v>
      </c>
    </row>
    <row r="70" spans="1:2" x14ac:dyDescent="0.25">
      <c r="A70">
        <v>69</v>
      </c>
      <c r="B70" t="s">
        <v>95</v>
      </c>
    </row>
    <row r="71" spans="1:2" x14ac:dyDescent="0.25">
      <c r="A71">
        <v>70</v>
      </c>
      <c r="B71" t="s">
        <v>9</v>
      </c>
    </row>
    <row r="72" spans="1:2" x14ac:dyDescent="0.25">
      <c r="A72">
        <v>71</v>
      </c>
      <c r="B72" t="s">
        <v>251</v>
      </c>
    </row>
    <row r="73" spans="1:2" x14ac:dyDescent="0.25">
      <c r="A73">
        <v>72</v>
      </c>
      <c r="B73" t="s">
        <v>245</v>
      </c>
    </row>
    <row r="74" spans="1:2" x14ac:dyDescent="0.25">
      <c r="A74">
        <v>73</v>
      </c>
      <c r="B74" t="s">
        <v>203</v>
      </c>
    </row>
    <row r="75" spans="1:2" x14ac:dyDescent="0.25">
      <c r="A75">
        <v>74</v>
      </c>
      <c r="B75" t="s">
        <v>12</v>
      </c>
    </row>
    <row r="76" spans="1:2" x14ac:dyDescent="0.25">
      <c r="A76">
        <v>75</v>
      </c>
      <c r="B76" t="s">
        <v>241</v>
      </c>
    </row>
    <row r="77" spans="1:2" x14ac:dyDescent="0.25">
      <c r="A77">
        <v>76</v>
      </c>
      <c r="B77" t="s">
        <v>123</v>
      </c>
    </row>
    <row r="78" spans="1:2" x14ac:dyDescent="0.25">
      <c r="A78">
        <v>77</v>
      </c>
      <c r="B78" t="s">
        <v>269</v>
      </c>
    </row>
    <row r="79" spans="1:2" x14ac:dyDescent="0.25">
      <c r="A79">
        <v>78</v>
      </c>
      <c r="B79" t="s">
        <v>3</v>
      </c>
    </row>
    <row r="80" spans="1:2" x14ac:dyDescent="0.25">
      <c r="A80">
        <v>79</v>
      </c>
      <c r="B80" t="s">
        <v>134</v>
      </c>
    </row>
    <row r="81" spans="1:2" x14ac:dyDescent="0.25">
      <c r="A81">
        <v>80</v>
      </c>
      <c r="B81" t="s">
        <v>140</v>
      </c>
    </row>
    <row r="82" spans="1:2" x14ac:dyDescent="0.25">
      <c r="A82">
        <v>81</v>
      </c>
      <c r="B82" t="s">
        <v>14</v>
      </c>
    </row>
    <row r="83" spans="1:2" x14ac:dyDescent="0.25">
      <c r="A83">
        <v>82</v>
      </c>
      <c r="B83" t="s">
        <v>135</v>
      </c>
    </row>
    <row r="84" spans="1:2" x14ac:dyDescent="0.25">
      <c r="A84">
        <v>83</v>
      </c>
      <c r="B84" t="s">
        <v>8</v>
      </c>
    </row>
    <row r="85" spans="1:2" x14ac:dyDescent="0.25">
      <c r="A85">
        <v>84</v>
      </c>
      <c r="B85" t="s">
        <v>266</v>
      </c>
    </row>
    <row r="86" spans="1:2" x14ac:dyDescent="0.25">
      <c r="A86">
        <v>85</v>
      </c>
      <c r="B86" t="s">
        <v>20</v>
      </c>
    </row>
    <row r="87" spans="1:2" x14ac:dyDescent="0.25">
      <c r="A87">
        <v>86</v>
      </c>
      <c r="B87" t="s">
        <v>67</v>
      </c>
    </row>
    <row r="88" spans="1:2" x14ac:dyDescent="0.25">
      <c r="A88">
        <v>87</v>
      </c>
      <c r="B88" t="s">
        <v>6</v>
      </c>
    </row>
    <row r="89" spans="1:2" x14ac:dyDescent="0.25">
      <c r="A89">
        <v>88</v>
      </c>
      <c r="B89" t="s">
        <v>252</v>
      </c>
    </row>
    <row r="90" spans="1:2" x14ac:dyDescent="0.25">
      <c r="A90">
        <v>89</v>
      </c>
      <c r="B90" t="s">
        <v>272</v>
      </c>
    </row>
    <row r="91" spans="1:2" x14ac:dyDescent="0.25">
      <c r="A91">
        <v>90</v>
      </c>
      <c r="B91" t="s">
        <v>94</v>
      </c>
    </row>
    <row r="92" spans="1:2" x14ac:dyDescent="0.25">
      <c r="A92">
        <v>91</v>
      </c>
      <c r="B92" t="s">
        <v>128</v>
      </c>
    </row>
    <row r="93" spans="1:2" x14ac:dyDescent="0.25">
      <c r="A93">
        <v>92</v>
      </c>
      <c r="B93" t="s">
        <v>256</v>
      </c>
    </row>
    <row r="94" spans="1:2" x14ac:dyDescent="0.25">
      <c r="A94">
        <v>93</v>
      </c>
      <c r="B94" t="s">
        <v>236</v>
      </c>
    </row>
    <row r="95" spans="1:2" x14ac:dyDescent="0.25">
      <c r="A95">
        <v>94</v>
      </c>
      <c r="B95" t="s">
        <v>44</v>
      </c>
    </row>
    <row r="96" spans="1:2" x14ac:dyDescent="0.25">
      <c r="A96">
        <v>95</v>
      </c>
      <c r="B96" t="s">
        <v>63</v>
      </c>
    </row>
    <row r="97" spans="1:2" x14ac:dyDescent="0.25">
      <c r="A97">
        <v>96</v>
      </c>
      <c r="B97" t="s">
        <v>52</v>
      </c>
    </row>
    <row r="98" spans="1:2" x14ac:dyDescent="0.25">
      <c r="A98">
        <v>97</v>
      </c>
      <c r="B98" t="s">
        <v>124</v>
      </c>
    </row>
    <row r="99" spans="1:2" x14ac:dyDescent="0.25">
      <c r="A99">
        <v>98</v>
      </c>
      <c r="B99" t="s">
        <v>22</v>
      </c>
    </row>
    <row r="100" spans="1:2" x14ac:dyDescent="0.25">
      <c r="A100">
        <v>99</v>
      </c>
      <c r="B100" t="s">
        <v>50</v>
      </c>
    </row>
    <row r="101" spans="1:2" x14ac:dyDescent="0.25">
      <c r="A101">
        <v>100</v>
      </c>
      <c r="B101" t="s">
        <v>230</v>
      </c>
    </row>
    <row r="102" spans="1:2" x14ac:dyDescent="0.25">
      <c r="A102">
        <v>101</v>
      </c>
      <c r="B102" t="s">
        <v>21</v>
      </c>
    </row>
    <row r="103" spans="1:2" x14ac:dyDescent="0.25">
      <c r="A103">
        <v>102</v>
      </c>
      <c r="B103" t="s">
        <v>37</v>
      </c>
    </row>
    <row r="104" spans="1:2" x14ac:dyDescent="0.25">
      <c r="A104">
        <v>103</v>
      </c>
      <c r="B104" t="s">
        <v>109</v>
      </c>
    </row>
    <row r="105" spans="1:2" x14ac:dyDescent="0.25">
      <c r="A105">
        <v>104</v>
      </c>
      <c r="B105" t="s">
        <v>261</v>
      </c>
    </row>
    <row r="106" spans="1:2" x14ac:dyDescent="0.25">
      <c r="A106">
        <v>105</v>
      </c>
      <c r="B106" t="s">
        <v>4</v>
      </c>
    </row>
    <row r="107" spans="1:2" x14ac:dyDescent="0.25">
      <c r="A107">
        <v>106</v>
      </c>
      <c r="B107" t="s">
        <v>201</v>
      </c>
    </row>
    <row r="108" spans="1:2" x14ac:dyDescent="0.25">
      <c r="A108">
        <v>107</v>
      </c>
      <c r="B108" t="s">
        <v>16</v>
      </c>
    </row>
    <row r="109" spans="1:2" x14ac:dyDescent="0.25">
      <c r="A109">
        <v>108</v>
      </c>
      <c r="B109" t="s">
        <v>227</v>
      </c>
    </row>
    <row r="110" spans="1:2" x14ac:dyDescent="0.25">
      <c r="A110">
        <v>109</v>
      </c>
      <c r="B110" t="s">
        <v>51</v>
      </c>
    </row>
    <row r="111" spans="1:2" x14ac:dyDescent="0.25">
      <c r="A111">
        <v>110</v>
      </c>
      <c r="B111" t="s">
        <v>262</v>
      </c>
    </row>
    <row r="112" spans="1:2" x14ac:dyDescent="0.25">
      <c r="A112">
        <v>111</v>
      </c>
      <c r="B112" t="s">
        <v>58</v>
      </c>
    </row>
    <row r="113" spans="1:2" x14ac:dyDescent="0.25">
      <c r="A113">
        <v>112</v>
      </c>
      <c r="B113" t="s">
        <v>13</v>
      </c>
    </row>
    <row r="114" spans="1:2" x14ac:dyDescent="0.25">
      <c r="A114">
        <v>113</v>
      </c>
      <c r="B114" t="s">
        <v>143</v>
      </c>
    </row>
    <row r="115" spans="1:2" x14ac:dyDescent="0.25">
      <c r="A115">
        <v>114</v>
      </c>
      <c r="B115" t="s">
        <v>171</v>
      </c>
    </row>
    <row r="116" spans="1:2" x14ac:dyDescent="0.25">
      <c r="A116">
        <v>115</v>
      </c>
      <c r="B116" t="s">
        <v>240</v>
      </c>
    </row>
    <row r="117" spans="1:2" x14ac:dyDescent="0.25">
      <c r="A117">
        <v>116</v>
      </c>
      <c r="B117" t="s">
        <v>194</v>
      </c>
    </row>
    <row r="118" spans="1:2" x14ac:dyDescent="0.25">
      <c r="A118">
        <v>117</v>
      </c>
      <c r="B118" t="s">
        <v>176</v>
      </c>
    </row>
    <row r="119" spans="1:2" x14ac:dyDescent="0.25">
      <c r="A119">
        <v>118</v>
      </c>
      <c r="B119" t="s">
        <v>228</v>
      </c>
    </row>
    <row r="120" spans="1:2" x14ac:dyDescent="0.25">
      <c r="A120">
        <v>119</v>
      </c>
      <c r="B120" t="s">
        <v>205</v>
      </c>
    </row>
    <row r="121" spans="1:2" x14ac:dyDescent="0.25">
      <c r="A121">
        <v>120</v>
      </c>
      <c r="B121" t="s">
        <v>107</v>
      </c>
    </row>
    <row r="122" spans="1:2" x14ac:dyDescent="0.25">
      <c r="A122">
        <v>121</v>
      </c>
      <c r="B122" t="s">
        <v>99</v>
      </c>
    </row>
    <row r="123" spans="1:2" x14ac:dyDescent="0.25">
      <c r="A123">
        <v>122</v>
      </c>
      <c r="B123" t="s">
        <v>155</v>
      </c>
    </row>
    <row r="124" spans="1:2" x14ac:dyDescent="0.25">
      <c r="A124">
        <v>123</v>
      </c>
      <c r="B124" t="s">
        <v>159</v>
      </c>
    </row>
    <row r="125" spans="1:2" x14ac:dyDescent="0.25">
      <c r="A125">
        <v>124</v>
      </c>
      <c r="B125" t="s">
        <v>119</v>
      </c>
    </row>
    <row r="126" spans="1:2" x14ac:dyDescent="0.25">
      <c r="A126">
        <v>125</v>
      </c>
      <c r="B126" t="s">
        <v>38</v>
      </c>
    </row>
    <row r="127" spans="1:2" x14ac:dyDescent="0.25">
      <c r="A127">
        <v>126</v>
      </c>
      <c r="B127" t="s">
        <v>76</v>
      </c>
    </row>
    <row r="128" spans="1:2" x14ac:dyDescent="0.25">
      <c r="A128">
        <v>127</v>
      </c>
      <c r="B128" t="s">
        <v>45</v>
      </c>
    </row>
    <row r="129" spans="1:2" x14ac:dyDescent="0.25">
      <c r="A129">
        <v>128</v>
      </c>
      <c r="B129" t="s">
        <v>102</v>
      </c>
    </row>
    <row r="130" spans="1:2" x14ac:dyDescent="0.25">
      <c r="A130">
        <v>129</v>
      </c>
      <c r="B130" t="s">
        <v>154</v>
      </c>
    </row>
    <row r="131" spans="1:2" x14ac:dyDescent="0.25">
      <c r="A131">
        <v>130</v>
      </c>
      <c r="B131" t="s">
        <v>90</v>
      </c>
    </row>
    <row r="132" spans="1:2" x14ac:dyDescent="0.25">
      <c r="A132">
        <v>131</v>
      </c>
      <c r="B132" t="s">
        <v>168</v>
      </c>
    </row>
    <row r="133" spans="1:2" x14ac:dyDescent="0.25">
      <c r="A133">
        <v>132</v>
      </c>
      <c r="B133" t="s">
        <v>32</v>
      </c>
    </row>
    <row r="134" spans="1:2" x14ac:dyDescent="0.25">
      <c r="A134">
        <v>133</v>
      </c>
      <c r="B134" t="s">
        <v>103</v>
      </c>
    </row>
    <row r="135" spans="1:2" x14ac:dyDescent="0.25">
      <c r="A135">
        <v>134</v>
      </c>
      <c r="B135" t="s">
        <v>136</v>
      </c>
    </row>
    <row r="136" spans="1:2" x14ac:dyDescent="0.25">
      <c r="A136">
        <v>135</v>
      </c>
      <c r="B136" t="s">
        <v>187</v>
      </c>
    </row>
    <row r="137" spans="1:2" x14ac:dyDescent="0.25">
      <c r="A137">
        <v>136</v>
      </c>
      <c r="B137" t="s">
        <v>209</v>
      </c>
    </row>
    <row r="138" spans="1:2" x14ac:dyDescent="0.25">
      <c r="A138">
        <v>137</v>
      </c>
      <c r="B138" t="s">
        <v>49</v>
      </c>
    </row>
    <row r="139" spans="1:2" x14ac:dyDescent="0.25">
      <c r="A139">
        <v>138</v>
      </c>
      <c r="B139" t="s">
        <v>84</v>
      </c>
    </row>
    <row r="140" spans="1:2" x14ac:dyDescent="0.25">
      <c r="A140">
        <v>139</v>
      </c>
      <c r="B140" t="s">
        <v>156</v>
      </c>
    </row>
    <row r="141" spans="1:2" x14ac:dyDescent="0.25">
      <c r="A141">
        <v>140</v>
      </c>
      <c r="B141" t="s">
        <v>10</v>
      </c>
    </row>
    <row r="142" spans="1:2" x14ac:dyDescent="0.25">
      <c r="A142">
        <v>141</v>
      </c>
      <c r="B142" t="s">
        <v>215</v>
      </c>
    </row>
    <row r="143" spans="1:2" x14ac:dyDescent="0.25">
      <c r="A143">
        <v>142</v>
      </c>
      <c r="B143" t="s">
        <v>238</v>
      </c>
    </row>
    <row r="144" spans="1:2" x14ac:dyDescent="0.25">
      <c r="A144">
        <v>143</v>
      </c>
      <c r="B144" t="s">
        <v>259</v>
      </c>
    </row>
    <row r="145" spans="1:2" x14ac:dyDescent="0.25">
      <c r="A145">
        <v>144</v>
      </c>
      <c r="B145" t="s">
        <v>83</v>
      </c>
    </row>
    <row r="146" spans="1:2" x14ac:dyDescent="0.25">
      <c r="A146">
        <v>145</v>
      </c>
      <c r="B146" t="s">
        <v>130</v>
      </c>
    </row>
    <row r="147" spans="1:2" x14ac:dyDescent="0.25">
      <c r="A147">
        <v>146</v>
      </c>
      <c r="B147" t="s">
        <v>81</v>
      </c>
    </row>
    <row r="148" spans="1:2" x14ac:dyDescent="0.25">
      <c r="A148">
        <v>147</v>
      </c>
      <c r="B148" t="s">
        <v>125</v>
      </c>
    </row>
    <row r="149" spans="1:2" x14ac:dyDescent="0.25">
      <c r="A149">
        <v>148</v>
      </c>
      <c r="B149" t="s">
        <v>139</v>
      </c>
    </row>
    <row r="150" spans="1:2" x14ac:dyDescent="0.25">
      <c r="A150">
        <v>149</v>
      </c>
      <c r="B150" t="s">
        <v>110</v>
      </c>
    </row>
    <row r="151" spans="1:2" x14ac:dyDescent="0.25">
      <c r="A151">
        <v>150</v>
      </c>
      <c r="B151" t="s">
        <v>157</v>
      </c>
    </row>
    <row r="152" spans="1:2" x14ac:dyDescent="0.25">
      <c r="A152">
        <v>151</v>
      </c>
      <c r="B152" t="s">
        <v>108</v>
      </c>
    </row>
    <row r="153" spans="1:2" x14ac:dyDescent="0.25">
      <c r="A153">
        <v>152</v>
      </c>
      <c r="B153" t="s">
        <v>106</v>
      </c>
    </row>
    <row r="154" spans="1:2" x14ac:dyDescent="0.25">
      <c r="A154">
        <v>153</v>
      </c>
      <c r="B154" t="s">
        <v>19</v>
      </c>
    </row>
    <row r="155" spans="1:2" x14ac:dyDescent="0.25">
      <c r="A155">
        <v>154</v>
      </c>
      <c r="B155" t="s">
        <v>218</v>
      </c>
    </row>
    <row r="156" spans="1:2" x14ac:dyDescent="0.25">
      <c r="A156">
        <v>155</v>
      </c>
      <c r="B156" t="s">
        <v>112</v>
      </c>
    </row>
    <row r="157" spans="1:2" x14ac:dyDescent="0.25">
      <c r="A157">
        <v>156</v>
      </c>
      <c r="B157" t="s">
        <v>264</v>
      </c>
    </row>
    <row r="158" spans="1:2" x14ac:dyDescent="0.25">
      <c r="A158">
        <v>157</v>
      </c>
      <c r="B158" t="s">
        <v>144</v>
      </c>
    </row>
    <row r="159" spans="1:2" x14ac:dyDescent="0.25">
      <c r="A159">
        <v>158</v>
      </c>
      <c r="B159" t="s">
        <v>79</v>
      </c>
    </row>
    <row r="160" spans="1:2" x14ac:dyDescent="0.25">
      <c r="A160">
        <v>159</v>
      </c>
      <c r="B160" t="s">
        <v>131</v>
      </c>
    </row>
    <row r="161" spans="1:2" x14ac:dyDescent="0.25">
      <c r="A161">
        <v>160</v>
      </c>
      <c r="B161" t="s">
        <v>48</v>
      </c>
    </row>
    <row r="162" spans="1:2" x14ac:dyDescent="0.25">
      <c r="A162">
        <v>161</v>
      </c>
      <c r="B162" t="s">
        <v>163</v>
      </c>
    </row>
    <row r="163" spans="1:2" x14ac:dyDescent="0.25">
      <c r="A163">
        <v>162</v>
      </c>
      <c r="B163" t="s">
        <v>25</v>
      </c>
    </row>
    <row r="164" spans="1:2" x14ac:dyDescent="0.25">
      <c r="A164">
        <v>163</v>
      </c>
      <c r="B164" t="s">
        <v>77</v>
      </c>
    </row>
    <row r="165" spans="1:2" x14ac:dyDescent="0.25">
      <c r="A165">
        <v>164</v>
      </c>
      <c r="B165" t="s">
        <v>42</v>
      </c>
    </row>
    <row r="166" spans="1:2" x14ac:dyDescent="0.25">
      <c r="A166">
        <v>165</v>
      </c>
      <c r="B166" t="s">
        <v>237</v>
      </c>
    </row>
    <row r="167" spans="1:2" x14ac:dyDescent="0.25">
      <c r="A167">
        <v>166</v>
      </c>
      <c r="B167" t="s">
        <v>97</v>
      </c>
    </row>
    <row r="168" spans="1:2" x14ac:dyDescent="0.25">
      <c r="A168">
        <v>167</v>
      </c>
      <c r="B168" t="s">
        <v>178</v>
      </c>
    </row>
    <row r="169" spans="1:2" x14ac:dyDescent="0.25">
      <c r="A169">
        <v>168</v>
      </c>
      <c r="B169" t="s">
        <v>85</v>
      </c>
    </row>
    <row r="170" spans="1:2" x14ac:dyDescent="0.25">
      <c r="A170">
        <v>169</v>
      </c>
      <c r="B170" t="s">
        <v>74</v>
      </c>
    </row>
    <row r="171" spans="1:2" x14ac:dyDescent="0.25">
      <c r="A171">
        <v>170</v>
      </c>
      <c r="B171" t="s">
        <v>61</v>
      </c>
    </row>
    <row r="172" spans="1:2" x14ac:dyDescent="0.25">
      <c r="A172">
        <v>171</v>
      </c>
      <c r="B172" t="s">
        <v>88</v>
      </c>
    </row>
    <row r="173" spans="1:2" x14ac:dyDescent="0.25">
      <c r="A173">
        <v>172</v>
      </c>
      <c r="B173" t="s">
        <v>277</v>
      </c>
    </row>
    <row r="174" spans="1:2" x14ac:dyDescent="0.25">
      <c r="A174">
        <v>173</v>
      </c>
      <c r="B174" t="s">
        <v>231</v>
      </c>
    </row>
    <row r="175" spans="1:2" x14ac:dyDescent="0.25">
      <c r="A175">
        <v>174</v>
      </c>
      <c r="B175" t="s">
        <v>147</v>
      </c>
    </row>
    <row r="176" spans="1:2" x14ac:dyDescent="0.25">
      <c r="A176">
        <v>175</v>
      </c>
      <c r="B176" t="s">
        <v>161</v>
      </c>
    </row>
    <row r="177" spans="1:2" x14ac:dyDescent="0.25">
      <c r="A177">
        <v>176</v>
      </c>
      <c r="B177" t="s">
        <v>167</v>
      </c>
    </row>
    <row r="178" spans="1:2" x14ac:dyDescent="0.25">
      <c r="A178">
        <v>177</v>
      </c>
      <c r="B178" t="s">
        <v>233</v>
      </c>
    </row>
    <row r="179" spans="1:2" x14ac:dyDescent="0.25">
      <c r="A179">
        <v>178</v>
      </c>
      <c r="B179" t="s">
        <v>208</v>
      </c>
    </row>
    <row r="180" spans="1:2" x14ac:dyDescent="0.25">
      <c r="A180">
        <v>179</v>
      </c>
      <c r="B180" t="s">
        <v>216</v>
      </c>
    </row>
    <row r="181" spans="1:2" x14ac:dyDescent="0.25">
      <c r="A181">
        <v>180</v>
      </c>
      <c r="B181" t="s">
        <v>232</v>
      </c>
    </row>
    <row r="182" spans="1:2" x14ac:dyDescent="0.25">
      <c r="A182">
        <v>181</v>
      </c>
      <c r="B182" t="s">
        <v>72</v>
      </c>
    </row>
    <row r="183" spans="1:2" x14ac:dyDescent="0.25">
      <c r="A183">
        <v>182</v>
      </c>
      <c r="B183" t="s">
        <v>73</v>
      </c>
    </row>
    <row r="184" spans="1:2" x14ac:dyDescent="0.25">
      <c r="A184">
        <v>183</v>
      </c>
      <c r="B184" t="s">
        <v>214</v>
      </c>
    </row>
    <row r="185" spans="1:2" x14ac:dyDescent="0.25">
      <c r="A185">
        <v>184</v>
      </c>
      <c r="B185" t="s">
        <v>189</v>
      </c>
    </row>
    <row r="186" spans="1:2" x14ac:dyDescent="0.25">
      <c r="A186">
        <v>185</v>
      </c>
      <c r="B186" t="s">
        <v>82</v>
      </c>
    </row>
    <row r="187" spans="1:2" x14ac:dyDescent="0.25">
      <c r="A187">
        <v>186</v>
      </c>
      <c r="B187" t="s">
        <v>257</v>
      </c>
    </row>
    <row r="188" spans="1:2" x14ac:dyDescent="0.25">
      <c r="A188">
        <v>187</v>
      </c>
      <c r="B188" t="s">
        <v>219</v>
      </c>
    </row>
    <row r="189" spans="1:2" x14ac:dyDescent="0.25">
      <c r="A189">
        <v>188</v>
      </c>
      <c r="B189" t="s">
        <v>199</v>
      </c>
    </row>
    <row r="190" spans="1:2" x14ac:dyDescent="0.25">
      <c r="A190">
        <v>189</v>
      </c>
      <c r="B190" t="s">
        <v>184</v>
      </c>
    </row>
    <row r="191" spans="1:2" x14ac:dyDescent="0.25">
      <c r="A191">
        <v>190</v>
      </c>
      <c r="B191" t="s">
        <v>41</v>
      </c>
    </row>
    <row r="192" spans="1:2" x14ac:dyDescent="0.25">
      <c r="A192">
        <v>191</v>
      </c>
      <c r="B192" t="s">
        <v>33</v>
      </c>
    </row>
    <row r="193" spans="1:2" x14ac:dyDescent="0.25">
      <c r="A193">
        <v>192</v>
      </c>
      <c r="B193" t="s">
        <v>183</v>
      </c>
    </row>
    <row r="194" spans="1:2" x14ac:dyDescent="0.25">
      <c r="A194">
        <v>193</v>
      </c>
      <c r="B194" t="s">
        <v>66</v>
      </c>
    </row>
    <row r="195" spans="1:2" x14ac:dyDescent="0.25">
      <c r="A195">
        <v>194</v>
      </c>
      <c r="B195" t="s">
        <v>7</v>
      </c>
    </row>
    <row r="196" spans="1:2" x14ac:dyDescent="0.25">
      <c r="A196">
        <v>195</v>
      </c>
      <c r="B196" t="s">
        <v>212</v>
      </c>
    </row>
    <row r="197" spans="1:2" x14ac:dyDescent="0.25">
      <c r="A197">
        <v>196</v>
      </c>
      <c r="B197" t="s">
        <v>235</v>
      </c>
    </row>
    <row r="198" spans="1:2" x14ac:dyDescent="0.25">
      <c r="A198">
        <v>197</v>
      </c>
      <c r="B198" t="s">
        <v>202</v>
      </c>
    </row>
    <row r="199" spans="1:2" x14ac:dyDescent="0.25">
      <c r="A199">
        <v>198</v>
      </c>
      <c r="B199" t="s">
        <v>224</v>
      </c>
    </row>
    <row r="200" spans="1:2" x14ac:dyDescent="0.25">
      <c r="A200">
        <v>199</v>
      </c>
      <c r="B200" t="s">
        <v>274</v>
      </c>
    </row>
    <row r="201" spans="1:2" x14ac:dyDescent="0.25">
      <c r="A201">
        <v>200</v>
      </c>
      <c r="B201" t="s">
        <v>223</v>
      </c>
    </row>
    <row r="202" spans="1:2" x14ac:dyDescent="0.25">
      <c r="A202">
        <v>201</v>
      </c>
      <c r="B202" t="s">
        <v>265</v>
      </c>
    </row>
    <row r="203" spans="1:2" x14ac:dyDescent="0.25">
      <c r="A203">
        <v>202</v>
      </c>
      <c r="B203" t="s">
        <v>254</v>
      </c>
    </row>
    <row r="204" spans="1:2" x14ac:dyDescent="0.25">
      <c r="A204">
        <v>203</v>
      </c>
      <c r="B204" t="s">
        <v>162</v>
      </c>
    </row>
    <row r="205" spans="1:2" x14ac:dyDescent="0.25">
      <c r="A205">
        <v>204</v>
      </c>
      <c r="B205" t="s">
        <v>75</v>
      </c>
    </row>
    <row r="206" spans="1:2" x14ac:dyDescent="0.25">
      <c r="A206">
        <v>205</v>
      </c>
      <c r="B206" t="s">
        <v>93</v>
      </c>
    </row>
    <row r="207" spans="1:2" x14ac:dyDescent="0.25">
      <c r="A207">
        <v>206</v>
      </c>
      <c r="B207" t="s">
        <v>116</v>
      </c>
    </row>
    <row r="208" spans="1:2" x14ac:dyDescent="0.25">
      <c r="A208">
        <v>207</v>
      </c>
      <c r="B208" t="s">
        <v>47</v>
      </c>
    </row>
    <row r="209" spans="1:2" x14ac:dyDescent="0.25">
      <c r="A209">
        <v>208</v>
      </c>
      <c r="B209" t="s">
        <v>104</v>
      </c>
    </row>
    <row r="210" spans="1:2" x14ac:dyDescent="0.25">
      <c r="A210">
        <v>209</v>
      </c>
      <c r="B210" t="s">
        <v>53</v>
      </c>
    </row>
    <row r="211" spans="1:2" x14ac:dyDescent="0.25">
      <c r="A211">
        <v>210</v>
      </c>
      <c r="B211" t="s">
        <v>152</v>
      </c>
    </row>
    <row r="212" spans="1:2" x14ac:dyDescent="0.25">
      <c r="A212">
        <v>211</v>
      </c>
      <c r="B212" t="s">
        <v>71</v>
      </c>
    </row>
    <row r="213" spans="1:2" x14ac:dyDescent="0.25">
      <c r="A213">
        <v>212</v>
      </c>
      <c r="B213" t="s">
        <v>62</v>
      </c>
    </row>
    <row r="214" spans="1:2" x14ac:dyDescent="0.25">
      <c r="A214">
        <v>213</v>
      </c>
      <c r="B214" t="s">
        <v>43</v>
      </c>
    </row>
    <row r="215" spans="1:2" x14ac:dyDescent="0.25">
      <c r="A215">
        <v>214</v>
      </c>
      <c r="B215" t="s">
        <v>34</v>
      </c>
    </row>
    <row r="216" spans="1:2" x14ac:dyDescent="0.25">
      <c r="A216">
        <v>215</v>
      </c>
      <c r="B216" t="s">
        <v>18</v>
      </c>
    </row>
    <row r="217" spans="1:2" x14ac:dyDescent="0.25">
      <c r="A217">
        <v>216</v>
      </c>
      <c r="B217" t="s">
        <v>133</v>
      </c>
    </row>
    <row r="218" spans="1:2" x14ac:dyDescent="0.25">
      <c r="A218">
        <v>217</v>
      </c>
      <c r="B218" t="s">
        <v>153</v>
      </c>
    </row>
    <row r="219" spans="1:2" x14ac:dyDescent="0.25">
      <c r="A219">
        <v>218</v>
      </c>
      <c r="B219" t="s">
        <v>118</v>
      </c>
    </row>
    <row r="220" spans="1:2" x14ac:dyDescent="0.25">
      <c r="A220">
        <v>219</v>
      </c>
      <c r="B220" t="s">
        <v>23</v>
      </c>
    </row>
    <row r="221" spans="1:2" x14ac:dyDescent="0.25">
      <c r="A221">
        <v>220</v>
      </c>
      <c r="B221" t="s">
        <v>160</v>
      </c>
    </row>
    <row r="222" spans="1:2" x14ac:dyDescent="0.25">
      <c r="A222">
        <v>221</v>
      </c>
      <c r="B222" t="s">
        <v>222</v>
      </c>
    </row>
    <row r="223" spans="1:2" x14ac:dyDescent="0.25">
      <c r="A223">
        <v>222</v>
      </c>
      <c r="B223" t="s">
        <v>190</v>
      </c>
    </row>
    <row r="224" spans="1:2" x14ac:dyDescent="0.25">
      <c r="A224">
        <v>223</v>
      </c>
      <c r="B224" t="s">
        <v>211</v>
      </c>
    </row>
    <row r="225" spans="1:2" x14ac:dyDescent="0.25">
      <c r="A225">
        <v>224</v>
      </c>
      <c r="B225" t="s">
        <v>165</v>
      </c>
    </row>
    <row r="226" spans="1:2" x14ac:dyDescent="0.25">
      <c r="A226">
        <v>225</v>
      </c>
      <c r="B226" t="s">
        <v>141</v>
      </c>
    </row>
    <row r="227" spans="1:2" x14ac:dyDescent="0.25">
      <c r="A227">
        <v>226</v>
      </c>
      <c r="B227" t="s">
        <v>138</v>
      </c>
    </row>
    <row r="228" spans="1:2" x14ac:dyDescent="0.25">
      <c r="A228">
        <v>227</v>
      </c>
      <c r="B228" t="s">
        <v>169</v>
      </c>
    </row>
    <row r="229" spans="1:2" x14ac:dyDescent="0.25">
      <c r="A229">
        <v>228</v>
      </c>
      <c r="B229" t="s">
        <v>146</v>
      </c>
    </row>
    <row r="230" spans="1:2" x14ac:dyDescent="0.25">
      <c r="A230">
        <v>229</v>
      </c>
      <c r="B230" t="s">
        <v>193</v>
      </c>
    </row>
    <row r="231" spans="1:2" x14ac:dyDescent="0.25">
      <c r="A231">
        <v>230</v>
      </c>
      <c r="B231" t="s">
        <v>145</v>
      </c>
    </row>
    <row r="232" spans="1:2" x14ac:dyDescent="0.25">
      <c r="A232">
        <v>231</v>
      </c>
      <c r="B232" t="s">
        <v>148</v>
      </c>
    </row>
    <row r="233" spans="1:2" x14ac:dyDescent="0.25">
      <c r="A233">
        <v>232</v>
      </c>
      <c r="B233" t="s">
        <v>249</v>
      </c>
    </row>
    <row r="234" spans="1:2" x14ac:dyDescent="0.25">
      <c r="A234">
        <v>233</v>
      </c>
      <c r="B234" t="s">
        <v>29</v>
      </c>
    </row>
    <row r="235" spans="1:2" x14ac:dyDescent="0.25">
      <c r="A235">
        <v>234</v>
      </c>
      <c r="B235" t="s">
        <v>17</v>
      </c>
    </row>
    <row r="236" spans="1:2" x14ac:dyDescent="0.25">
      <c r="A236">
        <v>235</v>
      </c>
      <c r="B236" t="s">
        <v>197</v>
      </c>
    </row>
    <row r="237" spans="1:2" x14ac:dyDescent="0.25">
      <c r="A237">
        <v>236</v>
      </c>
      <c r="B237" t="s">
        <v>69</v>
      </c>
    </row>
    <row r="238" spans="1:2" x14ac:dyDescent="0.25">
      <c r="A238">
        <v>237</v>
      </c>
      <c r="B238" t="s">
        <v>27</v>
      </c>
    </row>
    <row r="239" spans="1:2" x14ac:dyDescent="0.25">
      <c r="A239">
        <v>238</v>
      </c>
      <c r="B239" t="s">
        <v>164</v>
      </c>
    </row>
    <row r="240" spans="1:2" x14ac:dyDescent="0.25">
      <c r="A240">
        <v>239</v>
      </c>
      <c r="B240" t="s">
        <v>54</v>
      </c>
    </row>
    <row r="241" spans="1:2" x14ac:dyDescent="0.25">
      <c r="A241">
        <v>240</v>
      </c>
      <c r="B241" t="s">
        <v>175</v>
      </c>
    </row>
    <row r="242" spans="1:2" x14ac:dyDescent="0.25">
      <c r="A242">
        <v>241</v>
      </c>
      <c r="B242" t="s">
        <v>1</v>
      </c>
    </row>
    <row r="243" spans="1:2" x14ac:dyDescent="0.25">
      <c r="A243">
        <v>242</v>
      </c>
      <c r="B243" t="s">
        <v>24</v>
      </c>
    </row>
    <row r="244" spans="1:2" x14ac:dyDescent="0.25">
      <c r="A244">
        <v>243</v>
      </c>
      <c r="B244" t="s">
        <v>248</v>
      </c>
    </row>
    <row r="245" spans="1:2" x14ac:dyDescent="0.25">
      <c r="A245">
        <v>244</v>
      </c>
      <c r="B245" t="s">
        <v>210</v>
      </c>
    </row>
    <row r="246" spans="1:2" x14ac:dyDescent="0.25">
      <c r="A246">
        <v>245</v>
      </c>
      <c r="B246" t="s">
        <v>278</v>
      </c>
    </row>
    <row r="247" spans="1:2" x14ac:dyDescent="0.25">
      <c r="A247">
        <v>246</v>
      </c>
      <c r="B247" t="s">
        <v>105</v>
      </c>
    </row>
    <row r="248" spans="1:2" x14ac:dyDescent="0.25">
      <c r="A248">
        <v>247</v>
      </c>
      <c r="B248" t="s">
        <v>78</v>
      </c>
    </row>
    <row r="249" spans="1:2" x14ac:dyDescent="0.25">
      <c r="A249">
        <v>248</v>
      </c>
      <c r="B249" t="s">
        <v>229</v>
      </c>
    </row>
    <row r="250" spans="1:2" x14ac:dyDescent="0.25">
      <c r="A250">
        <v>249</v>
      </c>
      <c r="B250" t="s">
        <v>142</v>
      </c>
    </row>
    <row r="251" spans="1:2" x14ac:dyDescent="0.25">
      <c r="A251">
        <v>250</v>
      </c>
      <c r="B251" t="s">
        <v>31</v>
      </c>
    </row>
    <row r="252" spans="1:2" x14ac:dyDescent="0.25">
      <c r="A252">
        <v>251</v>
      </c>
      <c r="B252" t="s">
        <v>68</v>
      </c>
    </row>
    <row r="253" spans="1:2" x14ac:dyDescent="0.25">
      <c r="A253">
        <v>252</v>
      </c>
      <c r="B253" t="s">
        <v>15</v>
      </c>
    </row>
    <row r="254" spans="1:2" x14ac:dyDescent="0.25">
      <c r="A254">
        <v>253</v>
      </c>
      <c r="B254" t="s">
        <v>86</v>
      </c>
    </row>
    <row r="255" spans="1:2" x14ac:dyDescent="0.25">
      <c r="A255">
        <v>254</v>
      </c>
      <c r="B255" t="s">
        <v>270</v>
      </c>
    </row>
    <row r="256" spans="1:2" x14ac:dyDescent="0.25">
      <c r="A256">
        <v>255</v>
      </c>
      <c r="B256" t="s">
        <v>150</v>
      </c>
    </row>
    <row r="257" spans="1:2" x14ac:dyDescent="0.25">
      <c r="A257">
        <v>256</v>
      </c>
      <c r="B257" t="s">
        <v>220</v>
      </c>
    </row>
    <row r="258" spans="1:2" x14ac:dyDescent="0.25">
      <c r="A258">
        <v>257</v>
      </c>
      <c r="B258" t="s">
        <v>101</v>
      </c>
    </row>
    <row r="259" spans="1:2" x14ac:dyDescent="0.25">
      <c r="A259">
        <v>258</v>
      </c>
      <c r="B259" t="s">
        <v>206</v>
      </c>
    </row>
    <row r="260" spans="1:2" x14ac:dyDescent="0.25">
      <c r="A260">
        <v>259</v>
      </c>
      <c r="B260" t="s">
        <v>56</v>
      </c>
    </row>
    <row r="261" spans="1:2" x14ac:dyDescent="0.25">
      <c r="A261">
        <v>260</v>
      </c>
      <c r="B261" t="s">
        <v>253</v>
      </c>
    </row>
    <row r="262" spans="1:2" x14ac:dyDescent="0.25">
      <c r="A262">
        <v>261</v>
      </c>
      <c r="B262" t="s">
        <v>100</v>
      </c>
    </row>
    <row r="263" spans="1:2" x14ac:dyDescent="0.25">
      <c r="A263">
        <v>262</v>
      </c>
      <c r="B263" t="s">
        <v>239</v>
      </c>
    </row>
    <row r="264" spans="1:2" x14ac:dyDescent="0.25">
      <c r="A264">
        <v>263</v>
      </c>
      <c r="B264" t="s">
        <v>114</v>
      </c>
    </row>
    <row r="265" spans="1:2" x14ac:dyDescent="0.25">
      <c r="A265">
        <v>264</v>
      </c>
      <c r="B265" t="s">
        <v>263</v>
      </c>
    </row>
    <row r="266" spans="1:2" x14ac:dyDescent="0.25">
      <c r="A266">
        <v>265</v>
      </c>
      <c r="B266" t="s">
        <v>180</v>
      </c>
    </row>
    <row r="267" spans="1:2" x14ac:dyDescent="0.25">
      <c r="A267">
        <v>266</v>
      </c>
      <c r="B267" t="s">
        <v>120</v>
      </c>
    </row>
    <row r="268" spans="1:2" x14ac:dyDescent="0.25">
      <c r="A268">
        <v>267</v>
      </c>
      <c r="B268" t="s">
        <v>225</v>
      </c>
    </row>
    <row r="269" spans="1:2" x14ac:dyDescent="0.25">
      <c r="A269">
        <v>268</v>
      </c>
      <c r="B269" t="s">
        <v>117</v>
      </c>
    </row>
    <row r="270" spans="1:2" x14ac:dyDescent="0.25">
      <c r="A270">
        <v>269</v>
      </c>
      <c r="B270" t="s">
        <v>204</v>
      </c>
    </row>
    <row r="271" spans="1:2" x14ac:dyDescent="0.25">
      <c r="A271">
        <v>270</v>
      </c>
      <c r="B271" t="s">
        <v>179</v>
      </c>
    </row>
    <row r="272" spans="1:2" x14ac:dyDescent="0.25">
      <c r="A272">
        <v>271</v>
      </c>
      <c r="B272" t="s">
        <v>273</v>
      </c>
    </row>
    <row r="273" spans="1:2" x14ac:dyDescent="0.25">
      <c r="A273">
        <v>272</v>
      </c>
      <c r="B273" t="s">
        <v>11</v>
      </c>
    </row>
    <row r="274" spans="1:2" x14ac:dyDescent="0.25">
      <c r="A274">
        <v>273</v>
      </c>
      <c r="B274" t="s">
        <v>55</v>
      </c>
    </row>
    <row r="275" spans="1:2" x14ac:dyDescent="0.25">
      <c r="A275">
        <v>274</v>
      </c>
      <c r="B275" t="s">
        <v>28</v>
      </c>
    </row>
    <row r="276" spans="1:2" x14ac:dyDescent="0.25">
      <c r="A276">
        <v>275</v>
      </c>
      <c r="B276" t="s">
        <v>260</v>
      </c>
    </row>
    <row r="277" spans="1:2" x14ac:dyDescent="0.25">
      <c r="A277">
        <v>276</v>
      </c>
      <c r="B277" t="s">
        <v>198</v>
      </c>
    </row>
    <row r="278" spans="1:2" x14ac:dyDescent="0.25">
      <c r="A278">
        <v>277</v>
      </c>
      <c r="B278" t="s">
        <v>217</v>
      </c>
    </row>
    <row r="279" spans="1:2" x14ac:dyDescent="0.25">
      <c r="A279">
        <v>278</v>
      </c>
      <c r="B279" t="s">
        <v>268</v>
      </c>
    </row>
  </sheetData>
  <sheetProtection sheet="1" objects="1" scenarios="1"/>
  <sortState ref="B2:B282">
    <sortCondition ref="B238"/>
  </sortState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W10" sqref="W10"/>
    </sheetView>
  </sheetViews>
  <sheetFormatPr defaultColWidth="8.85546875" defaultRowHeight="15" x14ac:dyDescent="0.25"/>
  <cols>
    <col min="1" max="1" width="22" customWidth="1"/>
    <col min="2" max="2" width="31.42578125" customWidth="1"/>
    <col min="3" max="3" width="42" customWidth="1"/>
    <col min="4" max="4" width="21.42578125" customWidth="1"/>
    <col min="5" max="5" width="4.7109375" customWidth="1"/>
  </cols>
  <sheetData>
    <row r="1" spans="1:5" x14ac:dyDescent="0.25">
      <c r="A1" t="s">
        <v>301</v>
      </c>
      <c r="B1" t="s">
        <v>280</v>
      </c>
      <c r="C1" t="s">
        <v>280</v>
      </c>
      <c r="D1" s="1" t="s">
        <v>281</v>
      </c>
      <c r="E1" s="4">
        <v>1</v>
      </c>
    </row>
    <row r="2" spans="1:5" x14ac:dyDescent="0.25">
      <c r="A2" t="s">
        <v>302</v>
      </c>
      <c r="B2" t="s">
        <v>288</v>
      </c>
      <c r="C2" t="s">
        <v>288</v>
      </c>
      <c r="D2" s="1" t="s">
        <v>283</v>
      </c>
      <c r="E2" s="4">
        <v>2</v>
      </c>
    </row>
    <row r="3" spans="1:5" x14ac:dyDescent="0.25">
      <c r="A3" t="s">
        <v>303</v>
      </c>
      <c r="B3" t="s">
        <v>285</v>
      </c>
      <c r="C3" t="s">
        <v>318</v>
      </c>
      <c r="D3" s="1" t="s">
        <v>318</v>
      </c>
      <c r="E3" s="4">
        <v>3</v>
      </c>
    </row>
    <row r="4" spans="1:5" x14ac:dyDescent="0.25">
      <c r="A4" t="s">
        <v>304</v>
      </c>
      <c r="B4" t="s">
        <v>281</v>
      </c>
      <c r="C4" t="s">
        <v>319</v>
      </c>
      <c r="D4" s="1" t="s">
        <v>329</v>
      </c>
      <c r="E4" s="4">
        <v>4</v>
      </c>
    </row>
    <row r="5" spans="1:5" x14ac:dyDescent="0.25">
      <c r="A5" t="s">
        <v>305</v>
      </c>
      <c r="B5" t="s">
        <v>282</v>
      </c>
      <c r="C5" t="s">
        <v>320</v>
      </c>
      <c r="D5" s="1" t="s">
        <v>304</v>
      </c>
      <c r="E5" s="4">
        <v>5</v>
      </c>
    </row>
    <row r="6" spans="1:5" x14ac:dyDescent="0.25">
      <c r="A6" t="s">
        <v>306</v>
      </c>
      <c r="B6" t="s">
        <v>289</v>
      </c>
      <c r="C6" t="s">
        <v>289</v>
      </c>
      <c r="D6" s="1" t="s">
        <v>317</v>
      </c>
      <c r="E6" s="4">
        <v>6</v>
      </c>
    </row>
    <row r="7" spans="1:5" x14ac:dyDescent="0.25">
      <c r="A7" t="s">
        <v>307</v>
      </c>
      <c r="B7" t="s">
        <v>287</v>
      </c>
      <c r="C7" t="s">
        <v>321</v>
      </c>
      <c r="D7" s="1" t="s">
        <v>330</v>
      </c>
      <c r="E7" s="4">
        <v>7</v>
      </c>
    </row>
    <row r="8" spans="1:5" x14ac:dyDescent="0.25">
      <c r="A8" t="s">
        <v>281</v>
      </c>
      <c r="B8" t="s">
        <v>283</v>
      </c>
      <c r="C8" t="s">
        <v>283</v>
      </c>
      <c r="D8" s="1" t="s">
        <v>320</v>
      </c>
      <c r="E8" s="4">
        <v>8</v>
      </c>
    </row>
    <row r="9" spans="1:5" x14ac:dyDescent="0.25">
      <c r="A9" t="s">
        <v>282</v>
      </c>
      <c r="B9" t="s">
        <v>284</v>
      </c>
      <c r="C9" t="s">
        <v>322</v>
      </c>
      <c r="D9" s="1" t="s">
        <v>286</v>
      </c>
      <c r="E9" s="4">
        <v>9</v>
      </c>
    </row>
    <row r="10" spans="1:5" x14ac:dyDescent="0.25">
      <c r="A10" t="s">
        <v>308</v>
      </c>
      <c r="B10" t="s">
        <v>286</v>
      </c>
      <c r="C10" t="s">
        <v>286</v>
      </c>
      <c r="D10" s="1" t="s">
        <v>361</v>
      </c>
      <c r="E10" s="4">
        <v>10</v>
      </c>
    </row>
    <row r="11" spans="1:5" x14ac:dyDescent="0.25">
      <c r="A11" t="s">
        <v>309</v>
      </c>
      <c r="B11" t="s">
        <v>290</v>
      </c>
      <c r="C11" t="s">
        <v>323</v>
      </c>
      <c r="D11" s="1" t="s">
        <v>332</v>
      </c>
      <c r="E11" s="4">
        <v>11</v>
      </c>
    </row>
    <row r="12" spans="1:5" x14ac:dyDescent="0.25">
      <c r="A12" t="s">
        <v>283</v>
      </c>
      <c r="B12" t="s">
        <v>291</v>
      </c>
      <c r="C12" t="s">
        <v>291</v>
      </c>
      <c r="D12" s="1" t="s">
        <v>333</v>
      </c>
      <c r="E12" s="4">
        <v>12</v>
      </c>
    </row>
    <row r="13" spans="1:5" x14ac:dyDescent="0.25">
      <c r="A13" t="s">
        <v>310</v>
      </c>
      <c r="B13" t="s">
        <v>292</v>
      </c>
      <c r="C13" t="s">
        <v>292</v>
      </c>
      <c r="D13" s="1" t="s">
        <v>292</v>
      </c>
      <c r="E13" s="4">
        <v>13</v>
      </c>
    </row>
    <row r="14" spans="1:5" x14ac:dyDescent="0.25">
      <c r="A14" t="s">
        <v>311</v>
      </c>
      <c r="B14" t="s">
        <v>293</v>
      </c>
      <c r="C14" t="s">
        <v>324</v>
      </c>
      <c r="D14" s="1" t="s">
        <v>354</v>
      </c>
      <c r="E14" s="4">
        <v>14</v>
      </c>
    </row>
    <row r="15" spans="1:5" x14ac:dyDescent="0.25">
      <c r="A15" t="s">
        <v>312</v>
      </c>
      <c r="B15" t="s">
        <v>294</v>
      </c>
      <c r="C15" t="s">
        <v>325</v>
      </c>
      <c r="D15" s="1" t="s">
        <v>325</v>
      </c>
      <c r="E15" s="4">
        <v>15</v>
      </c>
    </row>
    <row r="16" spans="1:5" x14ac:dyDescent="0.25">
      <c r="A16" t="s">
        <v>313</v>
      </c>
      <c r="B16" t="s">
        <v>295</v>
      </c>
      <c r="C16" t="s">
        <v>326</v>
      </c>
      <c r="D16" s="1" t="s">
        <v>355</v>
      </c>
      <c r="E16" s="4">
        <v>16</v>
      </c>
    </row>
    <row r="17" spans="1:8" x14ac:dyDescent="0.25">
      <c r="A17" t="s">
        <v>314</v>
      </c>
      <c r="B17" t="s">
        <v>296</v>
      </c>
      <c r="C17" t="s">
        <v>327</v>
      </c>
      <c r="D17" s="1" t="s">
        <v>328</v>
      </c>
      <c r="E17" s="4">
        <v>17</v>
      </c>
    </row>
    <row r="18" spans="1:8" x14ac:dyDescent="0.25">
      <c r="A18" t="s">
        <v>284</v>
      </c>
      <c r="B18" t="s">
        <v>297</v>
      </c>
      <c r="C18" t="s">
        <v>331</v>
      </c>
      <c r="E18" s="4"/>
      <c r="H18" t="s">
        <v>316</v>
      </c>
    </row>
    <row r="19" spans="1:8" x14ac:dyDescent="0.25">
      <c r="A19" t="s">
        <v>286</v>
      </c>
      <c r="B19" t="s">
        <v>298</v>
      </c>
      <c r="C19" t="s">
        <v>328</v>
      </c>
    </row>
    <row r="20" spans="1:8" x14ac:dyDescent="0.25">
      <c r="A20" t="s">
        <v>315</v>
      </c>
      <c r="B20" t="s">
        <v>299</v>
      </c>
    </row>
    <row r="21" spans="1:8" x14ac:dyDescent="0.25">
      <c r="A21" t="s">
        <v>291</v>
      </c>
      <c r="B21" t="s">
        <v>300</v>
      </c>
    </row>
    <row r="22" spans="1:8" x14ac:dyDescent="0.25">
      <c r="A22" t="s">
        <v>292</v>
      </c>
    </row>
    <row r="23" spans="1:8" x14ac:dyDescent="0.25">
      <c r="A23" t="s">
        <v>293</v>
      </c>
    </row>
    <row r="24" spans="1:8" x14ac:dyDescent="0.25">
      <c r="A24" t="s">
        <v>294</v>
      </c>
    </row>
    <row r="25" spans="1:8" x14ac:dyDescent="0.25">
      <c r="A25" t="s">
        <v>295</v>
      </c>
    </row>
    <row r="26" spans="1:8" x14ac:dyDescent="0.25">
      <c r="A26" t="s">
        <v>296</v>
      </c>
    </row>
    <row r="27" spans="1:8" x14ac:dyDescent="0.25">
      <c r="A27" t="s">
        <v>297</v>
      </c>
    </row>
    <row r="28" spans="1:8" x14ac:dyDescent="0.25">
      <c r="A28" t="s">
        <v>298</v>
      </c>
    </row>
    <row r="29" spans="1:8" x14ac:dyDescent="0.25">
      <c r="A29" t="s">
        <v>299</v>
      </c>
    </row>
    <row r="30" spans="1:8" x14ac:dyDescent="0.25">
      <c r="A30" t="s">
        <v>300</v>
      </c>
    </row>
  </sheetData>
  <sheetProtection sheet="1" objects="1" scenarios="1"/>
  <pageMargins left="0.7" right="0.7" top="0.78740157499999996" bottom="0.78740157499999996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workbookViewId="0">
      <selection activeCell="E36" sqref="E36"/>
    </sheetView>
  </sheetViews>
  <sheetFormatPr defaultColWidth="8.85546875" defaultRowHeight="15" x14ac:dyDescent="0.25"/>
  <cols>
    <col min="2" max="2" width="16.42578125" customWidth="1"/>
    <col min="3" max="3" width="17.140625" customWidth="1"/>
    <col min="6" max="6" width="16.28515625" customWidth="1"/>
    <col min="7" max="7" width="18.5703125" customWidth="1"/>
  </cols>
  <sheetData>
    <row r="1" spans="1:7" x14ac:dyDescent="0.25">
      <c r="A1" s="1" t="s">
        <v>347</v>
      </c>
      <c r="B1" s="1" t="s">
        <v>348</v>
      </c>
      <c r="C1" s="1" t="s">
        <v>349</v>
      </c>
      <c r="D1" s="1" t="s">
        <v>351</v>
      </c>
    </row>
    <row r="2" spans="1:7" x14ac:dyDescent="0.25">
      <c r="A2" s="2">
        <v>2015</v>
      </c>
      <c r="D2" s="3">
        <f>SUM(C2:C5)</f>
        <v>167</v>
      </c>
      <c r="F2" t="s">
        <v>350</v>
      </c>
      <c r="G2" s="3">
        <v>36</v>
      </c>
    </row>
    <row r="3" spans="1:7" x14ac:dyDescent="0.25">
      <c r="A3" s="2"/>
      <c r="B3" t="s">
        <v>336</v>
      </c>
      <c r="C3" s="3">
        <v>66</v>
      </c>
      <c r="D3" s="2"/>
    </row>
    <row r="4" spans="1:7" ht="15.75" thickBot="1" x14ac:dyDescent="0.3">
      <c r="A4" s="2"/>
      <c r="B4" t="s">
        <v>335</v>
      </c>
      <c r="C4" s="3">
        <v>44</v>
      </c>
      <c r="D4" s="2"/>
    </row>
    <row r="5" spans="1:7" ht="15.75" thickBot="1" x14ac:dyDescent="0.3">
      <c r="A5" s="2"/>
      <c r="B5" t="s">
        <v>334</v>
      </c>
      <c r="C5" s="3">
        <v>57</v>
      </c>
      <c r="D5" s="2"/>
      <c r="F5" s="79" t="s">
        <v>348</v>
      </c>
      <c r="G5" s="101" t="s">
        <v>433</v>
      </c>
    </row>
    <row r="6" spans="1:7" x14ac:dyDescent="0.25">
      <c r="A6" s="2">
        <v>2014</v>
      </c>
      <c r="B6" t="s">
        <v>345</v>
      </c>
      <c r="C6" s="3">
        <v>55</v>
      </c>
      <c r="D6" s="2">
        <f>SUM(C6:C17)</f>
        <v>548</v>
      </c>
      <c r="F6" s="100" t="s">
        <v>341</v>
      </c>
      <c r="G6" s="89">
        <v>53.833333333333336</v>
      </c>
    </row>
    <row r="7" spans="1:7" x14ac:dyDescent="0.25">
      <c r="A7" s="2"/>
      <c r="B7" t="s">
        <v>344</v>
      </c>
      <c r="C7" s="3">
        <v>58</v>
      </c>
      <c r="D7" s="2"/>
      <c r="F7" s="98" t="s">
        <v>342</v>
      </c>
      <c r="G7" s="93">
        <v>53.666666666666664</v>
      </c>
    </row>
    <row r="8" spans="1:7" x14ac:dyDescent="0.25">
      <c r="A8" s="2"/>
      <c r="B8" t="s">
        <v>343</v>
      </c>
      <c r="C8" s="3">
        <v>56</v>
      </c>
      <c r="D8" s="2"/>
      <c r="F8" s="98" t="s">
        <v>343</v>
      </c>
      <c r="G8" s="93">
        <v>53.666666666666664</v>
      </c>
    </row>
    <row r="9" spans="1:7" x14ac:dyDescent="0.25">
      <c r="A9" s="2"/>
      <c r="B9" t="s">
        <v>342</v>
      </c>
      <c r="C9" s="3">
        <v>48</v>
      </c>
      <c r="D9" s="2"/>
      <c r="F9" s="98" t="s">
        <v>340</v>
      </c>
      <c r="G9" s="93">
        <v>50.166666666666664</v>
      </c>
    </row>
    <row r="10" spans="1:7" x14ac:dyDescent="0.25">
      <c r="A10" s="2"/>
      <c r="B10" t="s">
        <v>341</v>
      </c>
      <c r="C10" s="3">
        <v>40</v>
      </c>
      <c r="D10" s="2"/>
      <c r="F10" s="98" t="s">
        <v>339</v>
      </c>
      <c r="G10" s="93">
        <v>48.166666666666664</v>
      </c>
    </row>
    <row r="11" spans="1:7" x14ac:dyDescent="0.25">
      <c r="A11" s="2"/>
      <c r="B11" t="s">
        <v>340</v>
      </c>
      <c r="C11" s="3">
        <v>42</v>
      </c>
      <c r="D11" s="2"/>
      <c r="F11" s="98" t="s">
        <v>344</v>
      </c>
      <c r="G11" s="93">
        <v>45.5</v>
      </c>
    </row>
    <row r="12" spans="1:7" x14ac:dyDescent="0.25">
      <c r="A12" s="2"/>
      <c r="B12" t="s">
        <v>339</v>
      </c>
      <c r="C12" s="3">
        <v>31</v>
      </c>
      <c r="D12" s="2"/>
      <c r="F12" s="98" t="s">
        <v>336</v>
      </c>
      <c r="G12" s="93">
        <v>42</v>
      </c>
    </row>
    <row r="13" spans="1:7" x14ac:dyDescent="0.25">
      <c r="A13" s="2"/>
      <c r="B13" t="s">
        <v>338</v>
      </c>
      <c r="C13" s="3">
        <v>28</v>
      </c>
      <c r="D13" s="2"/>
      <c r="F13" s="98" t="s">
        <v>337</v>
      </c>
      <c r="G13" s="93">
        <v>40.833333333333336</v>
      </c>
    </row>
    <row r="14" spans="1:7" x14ac:dyDescent="0.25">
      <c r="A14" s="2"/>
      <c r="B14" t="s">
        <v>337</v>
      </c>
      <c r="C14" s="3">
        <v>40</v>
      </c>
      <c r="D14" s="2"/>
      <c r="F14" s="98" t="s">
        <v>334</v>
      </c>
      <c r="G14" s="93">
        <v>39.714285714285715</v>
      </c>
    </row>
    <row r="15" spans="1:7" x14ac:dyDescent="0.25">
      <c r="A15" s="2"/>
      <c r="B15" t="s">
        <v>336</v>
      </c>
      <c r="C15" s="3">
        <v>50</v>
      </c>
      <c r="D15" s="2"/>
      <c r="F15" s="98" t="s">
        <v>338</v>
      </c>
      <c r="G15" s="93">
        <v>39.333333333333336</v>
      </c>
    </row>
    <row r="16" spans="1:7" x14ac:dyDescent="0.25">
      <c r="A16" s="2"/>
      <c r="B16" t="s">
        <v>335</v>
      </c>
      <c r="C16" s="3">
        <v>51</v>
      </c>
      <c r="D16" s="2"/>
      <c r="F16" s="98" t="s">
        <v>345</v>
      </c>
      <c r="G16" s="93">
        <v>36.666666666666664</v>
      </c>
    </row>
    <row r="17" spans="1:7" ht="15.75" thickBot="1" x14ac:dyDescent="0.3">
      <c r="A17" s="2"/>
      <c r="B17" t="s">
        <v>334</v>
      </c>
      <c r="C17" s="3">
        <v>49</v>
      </c>
      <c r="D17" s="2"/>
      <c r="F17" s="99" t="s">
        <v>335</v>
      </c>
      <c r="G17" s="94">
        <v>32.714285714285715</v>
      </c>
    </row>
    <row r="18" spans="1:7" ht="15.75" thickBot="1" x14ac:dyDescent="0.3">
      <c r="A18" s="2">
        <v>2013</v>
      </c>
      <c r="B18" t="s">
        <v>345</v>
      </c>
      <c r="C18" s="3">
        <v>55</v>
      </c>
      <c r="D18" s="2">
        <f>SUM(C18:C29)</f>
        <v>591</v>
      </c>
    </row>
    <row r="19" spans="1:7" ht="15.75" thickBot="1" x14ac:dyDescent="0.3">
      <c r="A19" s="2"/>
      <c r="B19" t="s">
        <v>344</v>
      </c>
      <c r="C19" s="3">
        <v>46</v>
      </c>
      <c r="D19" s="2"/>
      <c r="F19" s="79" t="s">
        <v>347</v>
      </c>
      <c r="G19" s="80" t="s">
        <v>349</v>
      </c>
    </row>
    <row r="20" spans="1:7" x14ac:dyDescent="0.25">
      <c r="A20" s="2"/>
      <c r="B20" t="s">
        <v>343</v>
      </c>
      <c r="C20" s="3">
        <v>39</v>
      </c>
      <c r="D20" s="2"/>
      <c r="F20" s="106">
        <v>2009</v>
      </c>
      <c r="G20" s="107">
        <v>170</v>
      </c>
    </row>
    <row r="21" spans="1:7" x14ac:dyDescent="0.25">
      <c r="A21" s="2"/>
      <c r="B21" t="s">
        <v>342</v>
      </c>
      <c r="C21" s="3">
        <v>37</v>
      </c>
      <c r="D21" s="2"/>
      <c r="F21" s="102">
        <v>2010</v>
      </c>
      <c r="G21" s="103">
        <v>677</v>
      </c>
    </row>
    <row r="22" spans="1:7" x14ac:dyDescent="0.25">
      <c r="A22" s="2"/>
      <c r="B22" t="s">
        <v>341</v>
      </c>
      <c r="C22" s="3">
        <v>40</v>
      </c>
      <c r="D22" s="2"/>
      <c r="F22" s="102">
        <v>2011</v>
      </c>
      <c r="G22" s="103">
        <v>608</v>
      </c>
    </row>
    <row r="23" spans="1:7" x14ac:dyDescent="0.25">
      <c r="A23" s="2"/>
      <c r="B23" t="s">
        <v>340</v>
      </c>
      <c r="C23" s="3">
        <v>57</v>
      </c>
      <c r="D23" s="2"/>
      <c r="F23" s="102">
        <v>2012</v>
      </c>
      <c r="G23" s="103">
        <v>602</v>
      </c>
    </row>
    <row r="24" spans="1:7" x14ac:dyDescent="0.25">
      <c r="A24" s="2"/>
      <c r="B24" t="s">
        <v>339</v>
      </c>
      <c r="C24" s="3">
        <v>60</v>
      </c>
      <c r="D24" s="2"/>
      <c r="F24" s="102">
        <v>2013</v>
      </c>
      <c r="G24" s="103">
        <v>591</v>
      </c>
    </row>
    <row r="25" spans="1:7" ht="15.75" thickBot="1" x14ac:dyDescent="0.3">
      <c r="A25" s="2"/>
      <c r="B25" t="s">
        <v>338</v>
      </c>
      <c r="C25" s="3">
        <v>52</v>
      </c>
      <c r="D25" s="2"/>
      <c r="F25" s="104">
        <v>2014</v>
      </c>
      <c r="G25" s="105">
        <v>548</v>
      </c>
    </row>
    <row r="26" spans="1:7" x14ac:dyDescent="0.25">
      <c r="A26" s="2"/>
      <c r="B26" t="s">
        <v>337</v>
      </c>
      <c r="C26" s="3">
        <v>49</v>
      </c>
      <c r="D26" s="2"/>
    </row>
    <row r="27" spans="1:7" x14ac:dyDescent="0.25">
      <c r="A27" s="2"/>
      <c r="B27" t="s">
        <v>336</v>
      </c>
      <c r="C27" s="3">
        <v>49</v>
      </c>
      <c r="D27" s="2"/>
    </row>
    <row r="28" spans="1:7" x14ac:dyDescent="0.25">
      <c r="A28" s="2"/>
      <c r="B28" t="s">
        <v>335</v>
      </c>
      <c r="C28" s="3">
        <v>42</v>
      </c>
      <c r="D28" s="2"/>
    </row>
    <row r="29" spans="1:7" x14ac:dyDescent="0.25">
      <c r="A29" s="2"/>
      <c r="B29" t="s">
        <v>334</v>
      </c>
      <c r="C29" s="3">
        <v>65</v>
      </c>
      <c r="D29" s="2"/>
    </row>
    <row r="30" spans="1:7" x14ac:dyDescent="0.25">
      <c r="A30" s="2">
        <v>2012</v>
      </c>
      <c r="B30" t="s">
        <v>345</v>
      </c>
      <c r="C30" s="3">
        <v>13</v>
      </c>
      <c r="D30" s="2">
        <f>SUM(C30:C41)</f>
        <v>602</v>
      </c>
    </row>
    <row r="31" spans="1:7" x14ac:dyDescent="0.25">
      <c r="A31" s="2"/>
      <c r="B31" t="s">
        <v>344</v>
      </c>
      <c r="C31" s="3">
        <v>24</v>
      </c>
      <c r="D31" s="2"/>
    </row>
    <row r="32" spans="1:7" x14ac:dyDescent="0.25">
      <c r="A32" s="2"/>
      <c r="B32" t="s">
        <v>343</v>
      </c>
      <c r="C32" s="3">
        <v>50</v>
      </c>
      <c r="D32" s="2"/>
    </row>
    <row r="33" spans="1:4" x14ac:dyDescent="0.25">
      <c r="A33" s="2"/>
      <c r="B33" t="s">
        <v>342</v>
      </c>
      <c r="C33" s="3">
        <v>59</v>
      </c>
      <c r="D33" s="2"/>
    </row>
    <row r="34" spans="1:4" x14ac:dyDescent="0.25">
      <c r="A34" s="2"/>
      <c r="B34" t="s">
        <v>341</v>
      </c>
      <c r="C34" s="3">
        <v>50</v>
      </c>
      <c r="D34" s="2"/>
    </row>
    <row r="35" spans="1:4" x14ac:dyDescent="0.25">
      <c r="A35" s="2"/>
      <c r="B35" t="s">
        <v>340</v>
      </c>
      <c r="C35" s="3">
        <v>49</v>
      </c>
      <c r="D35" s="2"/>
    </row>
    <row r="36" spans="1:4" x14ac:dyDescent="0.25">
      <c r="A36" s="2"/>
      <c r="B36" t="s">
        <v>339</v>
      </c>
      <c r="C36" s="3">
        <v>54</v>
      </c>
      <c r="D36" s="2"/>
    </row>
    <row r="37" spans="1:4" x14ac:dyDescent="0.25">
      <c r="A37" s="2"/>
      <c r="B37" t="s">
        <v>338</v>
      </c>
      <c r="C37" s="3">
        <v>63</v>
      </c>
      <c r="D37" s="2"/>
    </row>
    <row r="38" spans="1:4" x14ac:dyDescent="0.25">
      <c r="A38" s="2"/>
      <c r="B38" t="s">
        <v>337</v>
      </c>
      <c r="C38" s="3">
        <v>62</v>
      </c>
      <c r="D38" s="2"/>
    </row>
    <row r="39" spans="1:4" x14ac:dyDescent="0.25">
      <c r="A39" s="2"/>
      <c r="B39" t="s">
        <v>336</v>
      </c>
      <c r="C39" s="3">
        <v>63</v>
      </c>
      <c r="D39" s="2"/>
    </row>
    <row r="40" spans="1:4" x14ac:dyDescent="0.25">
      <c r="A40" s="2"/>
      <c r="B40" t="s">
        <v>335</v>
      </c>
      <c r="C40" s="3">
        <v>47</v>
      </c>
      <c r="D40" s="2"/>
    </row>
    <row r="41" spans="1:4" x14ac:dyDescent="0.25">
      <c r="A41" s="2"/>
      <c r="B41" t="s">
        <v>334</v>
      </c>
      <c r="C41" s="3">
        <v>68</v>
      </c>
      <c r="D41" s="2"/>
    </row>
    <row r="42" spans="1:4" x14ac:dyDescent="0.25">
      <c r="A42" s="2">
        <v>2011</v>
      </c>
      <c r="B42" t="s">
        <v>345</v>
      </c>
      <c r="C42" s="3">
        <v>18</v>
      </c>
      <c r="D42" s="2">
        <f>SUM(C42:C53)</f>
        <v>608</v>
      </c>
    </row>
    <row r="43" spans="1:4" x14ac:dyDescent="0.25">
      <c r="A43" s="2"/>
      <c r="B43" t="s">
        <v>344</v>
      </c>
      <c r="C43" s="3">
        <v>24</v>
      </c>
      <c r="D43" s="2"/>
    </row>
    <row r="44" spans="1:4" x14ac:dyDescent="0.25">
      <c r="A44" s="2"/>
      <c r="B44" t="s">
        <v>343</v>
      </c>
      <c r="C44" s="3">
        <v>54</v>
      </c>
      <c r="D44" s="2"/>
    </row>
    <row r="45" spans="1:4" x14ac:dyDescent="0.25">
      <c r="A45" s="2"/>
      <c r="B45" t="s">
        <v>342</v>
      </c>
      <c r="C45" s="3">
        <v>96</v>
      </c>
      <c r="D45" s="2"/>
    </row>
    <row r="46" spans="1:4" x14ac:dyDescent="0.25">
      <c r="A46" s="2"/>
      <c r="B46" t="s">
        <v>341</v>
      </c>
      <c r="C46" s="3">
        <v>108</v>
      </c>
      <c r="D46" s="2"/>
    </row>
    <row r="47" spans="1:4" x14ac:dyDescent="0.25">
      <c r="A47" s="2"/>
      <c r="B47" t="s">
        <v>340</v>
      </c>
      <c r="C47" s="3">
        <v>83</v>
      </c>
      <c r="D47" s="2"/>
    </row>
    <row r="48" spans="1:4" x14ac:dyDescent="0.25">
      <c r="A48" s="2"/>
      <c r="B48" t="s">
        <v>339</v>
      </c>
      <c r="C48" s="3">
        <v>70</v>
      </c>
      <c r="D48" s="2"/>
    </row>
    <row r="49" spans="1:4" x14ac:dyDescent="0.25">
      <c r="A49" s="2"/>
      <c r="B49" t="s">
        <v>338</v>
      </c>
      <c r="C49" s="3">
        <v>35</v>
      </c>
      <c r="D49" s="2"/>
    </row>
    <row r="50" spans="1:4" x14ac:dyDescent="0.25">
      <c r="A50" s="2"/>
      <c r="B50" t="s">
        <v>337</v>
      </c>
      <c r="C50" s="3">
        <v>38</v>
      </c>
      <c r="D50" s="2"/>
    </row>
    <row r="51" spans="1:4" x14ac:dyDescent="0.25">
      <c r="A51" s="2"/>
      <c r="B51" t="s">
        <v>336</v>
      </c>
      <c r="C51" s="3">
        <v>27</v>
      </c>
      <c r="D51" s="2"/>
    </row>
    <row r="52" spans="1:4" x14ac:dyDescent="0.25">
      <c r="A52" s="2"/>
      <c r="B52" t="s">
        <v>335</v>
      </c>
      <c r="C52" s="3">
        <v>29</v>
      </c>
      <c r="D52" s="2"/>
    </row>
    <row r="53" spans="1:4" x14ac:dyDescent="0.25">
      <c r="B53" t="s">
        <v>334</v>
      </c>
      <c r="C53" s="3">
        <v>26</v>
      </c>
      <c r="D53" s="2"/>
    </row>
    <row r="54" spans="1:4" x14ac:dyDescent="0.25">
      <c r="A54" s="2">
        <v>2010</v>
      </c>
      <c r="B54" t="s">
        <v>345</v>
      </c>
      <c r="C54" s="3">
        <v>61</v>
      </c>
      <c r="D54" s="2">
        <f>SUM(C54:C65)</f>
        <v>677</v>
      </c>
    </row>
    <row r="55" spans="1:4" x14ac:dyDescent="0.25">
      <c r="A55" s="2"/>
      <c r="B55" t="s">
        <v>344</v>
      </c>
      <c r="C55" s="3">
        <v>104</v>
      </c>
      <c r="D55" s="2"/>
    </row>
    <row r="56" spans="1:4" x14ac:dyDescent="0.25">
      <c r="A56" s="2"/>
      <c r="B56" t="s">
        <v>343</v>
      </c>
      <c r="C56" s="3">
        <v>142</v>
      </c>
      <c r="D56" s="2"/>
    </row>
    <row r="57" spans="1:4" x14ac:dyDescent="0.25">
      <c r="A57" s="2"/>
      <c r="B57" t="s">
        <v>342</v>
      </c>
      <c r="C57" s="3">
        <v>65</v>
      </c>
      <c r="D57" s="2"/>
    </row>
    <row r="58" spans="1:4" x14ac:dyDescent="0.25">
      <c r="A58" s="2"/>
      <c r="B58" t="s">
        <v>341</v>
      </c>
      <c r="C58" s="3">
        <v>72</v>
      </c>
      <c r="D58" s="2"/>
    </row>
    <row r="59" spans="1:4" x14ac:dyDescent="0.25">
      <c r="A59" s="2"/>
      <c r="B59" t="s">
        <v>340</v>
      </c>
      <c r="C59" s="3">
        <v>61</v>
      </c>
      <c r="D59" s="2"/>
    </row>
    <row r="60" spans="1:4" x14ac:dyDescent="0.25">
      <c r="A60" s="2"/>
      <c r="B60" t="s">
        <v>339</v>
      </c>
      <c r="C60" s="3">
        <v>48</v>
      </c>
      <c r="D60" s="2"/>
    </row>
    <row r="61" spans="1:4" x14ac:dyDescent="0.25">
      <c r="A61" s="2"/>
      <c r="B61" t="s">
        <v>338</v>
      </c>
      <c r="C61" s="3">
        <v>40</v>
      </c>
      <c r="D61" s="2"/>
    </row>
    <row r="62" spans="1:4" x14ac:dyDescent="0.25">
      <c r="A62" s="2"/>
      <c r="B62" t="s">
        <v>337</v>
      </c>
      <c r="C62" s="3">
        <v>35</v>
      </c>
      <c r="D62" s="2"/>
    </row>
    <row r="63" spans="1:4" x14ac:dyDescent="0.25">
      <c r="A63" s="2"/>
      <c r="B63" t="s">
        <v>336</v>
      </c>
      <c r="C63" s="3">
        <v>27</v>
      </c>
      <c r="D63" s="2"/>
    </row>
    <row r="64" spans="1:4" x14ac:dyDescent="0.25">
      <c r="A64" s="2"/>
      <c r="B64" t="s">
        <v>335</v>
      </c>
      <c r="C64" s="3">
        <v>11</v>
      </c>
      <c r="D64" s="2"/>
    </row>
    <row r="65" spans="1:4" x14ac:dyDescent="0.25">
      <c r="B65" t="s">
        <v>334</v>
      </c>
      <c r="C65" s="3">
        <v>11</v>
      </c>
      <c r="D65" s="2"/>
    </row>
    <row r="66" spans="1:4" x14ac:dyDescent="0.25">
      <c r="A66" s="2">
        <v>2009</v>
      </c>
      <c r="B66" t="s">
        <v>345</v>
      </c>
      <c r="C66" s="3">
        <v>18</v>
      </c>
      <c r="D66" s="2">
        <f>SUM(C66:C77)</f>
        <v>170</v>
      </c>
    </row>
    <row r="67" spans="1:4" x14ac:dyDescent="0.25">
      <c r="A67" s="2"/>
      <c r="B67" t="s">
        <v>344</v>
      </c>
      <c r="C67" s="3">
        <v>17</v>
      </c>
      <c r="D67" s="2"/>
    </row>
    <row r="68" spans="1:4" x14ac:dyDescent="0.25">
      <c r="A68" s="2"/>
      <c r="B68" t="s">
        <v>343</v>
      </c>
      <c r="C68" s="3">
        <v>12</v>
      </c>
      <c r="D68" s="2"/>
    </row>
    <row r="69" spans="1:4" x14ac:dyDescent="0.25">
      <c r="A69" s="2"/>
      <c r="B69" t="s">
        <v>342</v>
      </c>
      <c r="C69" s="3">
        <v>17</v>
      </c>
      <c r="D69" s="2"/>
    </row>
    <row r="70" spans="1:4" x14ac:dyDescent="0.25">
      <c r="A70" s="2"/>
      <c r="B70" t="s">
        <v>341</v>
      </c>
      <c r="C70" s="3">
        <v>13</v>
      </c>
      <c r="D70" s="2"/>
    </row>
    <row r="71" spans="1:4" x14ac:dyDescent="0.25">
      <c r="A71" s="2"/>
      <c r="B71" t="s">
        <v>340</v>
      </c>
      <c r="C71" s="3">
        <v>9</v>
      </c>
      <c r="D71" s="2"/>
    </row>
    <row r="72" spans="1:4" x14ac:dyDescent="0.25">
      <c r="A72" s="2"/>
      <c r="B72" t="s">
        <v>339</v>
      </c>
      <c r="C72" s="3">
        <v>26</v>
      </c>
      <c r="D72" s="2"/>
    </row>
    <row r="73" spans="1:4" x14ac:dyDescent="0.25">
      <c r="A73" s="2"/>
      <c r="B73" t="s">
        <v>338</v>
      </c>
      <c r="C73" s="3">
        <v>18</v>
      </c>
      <c r="D73" s="2"/>
    </row>
    <row r="74" spans="1:4" x14ac:dyDescent="0.25">
      <c r="A74" s="2"/>
      <c r="B74" t="s">
        <v>337</v>
      </c>
      <c r="C74" s="3">
        <v>21</v>
      </c>
      <c r="D74" s="2"/>
    </row>
    <row r="75" spans="1:4" x14ac:dyDescent="0.25">
      <c r="A75" s="2"/>
      <c r="B75" t="s">
        <v>336</v>
      </c>
      <c r="C75" s="3">
        <v>12</v>
      </c>
      <c r="D75" s="2"/>
    </row>
    <row r="76" spans="1:4" x14ac:dyDescent="0.25">
      <c r="A76" s="2"/>
      <c r="B76" t="s">
        <v>335</v>
      </c>
      <c r="C76" s="3">
        <v>5</v>
      </c>
      <c r="D76" s="2"/>
    </row>
    <row r="77" spans="1:4" x14ac:dyDescent="0.25">
      <c r="A77" s="2"/>
      <c r="B77" t="s">
        <v>334</v>
      </c>
      <c r="C77" s="3">
        <v>2</v>
      </c>
      <c r="D77" s="2"/>
    </row>
    <row r="78" spans="1:4" x14ac:dyDescent="0.25">
      <c r="A78" s="2">
        <v>2008</v>
      </c>
      <c r="C78" t="s">
        <v>346</v>
      </c>
    </row>
    <row r="80" spans="1:4" x14ac:dyDescent="0.25">
      <c r="C80" t="s">
        <v>352</v>
      </c>
      <c r="D80">
        <f>SUM(D2:D77)</f>
        <v>3363</v>
      </c>
    </row>
    <row r="81" spans="3:4" x14ac:dyDescent="0.25">
      <c r="C81" t="s">
        <v>353</v>
      </c>
      <c r="D81">
        <f>SUM(D6:D77)</f>
        <v>3196</v>
      </c>
    </row>
    <row r="82" spans="3:4" x14ac:dyDescent="0.25">
      <c r="C82" t="s">
        <v>367</v>
      </c>
      <c r="D82">
        <f>D80/(12*6+3)</f>
        <v>44.84</v>
      </c>
    </row>
  </sheetData>
  <sheetProtection sheet="1" objects="1" scenarios="1"/>
  <pageMargins left="0.7" right="0.7" top="0.78740157499999996" bottom="0.78740157499999996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9"/>
  <sheetViews>
    <sheetView workbookViewId="0">
      <selection activeCell="G1" sqref="G1"/>
    </sheetView>
  </sheetViews>
  <sheetFormatPr defaultColWidth="8.85546875" defaultRowHeight="15" x14ac:dyDescent="0.25"/>
  <cols>
    <col min="1" max="1" width="6.28515625" customWidth="1"/>
    <col min="3" max="3" width="22.42578125" customWidth="1"/>
    <col min="9" max="9" width="15" customWidth="1"/>
    <col min="11" max="11" width="21.140625" customWidth="1"/>
    <col min="12" max="12" width="8.140625" customWidth="1"/>
  </cols>
  <sheetData>
    <row r="1" spans="1:14" x14ac:dyDescent="0.25">
      <c r="A1" t="s">
        <v>371</v>
      </c>
      <c r="B1" s="1" t="s">
        <v>2</v>
      </c>
      <c r="C1" s="1" t="s">
        <v>357</v>
      </c>
      <c r="D1" s="1" t="s">
        <v>358</v>
      </c>
      <c r="E1" s="1" t="s">
        <v>359</v>
      </c>
      <c r="F1" s="1" t="s">
        <v>348</v>
      </c>
      <c r="G1" s="1" t="s">
        <v>364</v>
      </c>
      <c r="H1" s="1" t="s">
        <v>365</v>
      </c>
      <c r="I1" s="1" t="s">
        <v>366</v>
      </c>
      <c r="K1" s="1" t="s">
        <v>368</v>
      </c>
      <c r="L1" s="1" t="s">
        <v>369</v>
      </c>
      <c r="M1" s="1" t="s">
        <v>358</v>
      </c>
      <c r="N1" s="1" t="s">
        <v>359</v>
      </c>
    </row>
    <row r="2" spans="1:14" x14ac:dyDescent="0.25">
      <c r="A2">
        <v>1</v>
      </c>
      <c r="B2" t="s">
        <v>356</v>
      </c>
      <c r="C2" t="s">
        <v>329</v>
      </c>
      <c r="D2">
        <v>3314</v>
      </c>
      <c r="E2">
        <v>18</v>
      </c>
      <c r="F2" t="s">
        <v>345</v>
      </c>
      <c r="H2" t="s">
        <v>334</v>
      </c>
      <c r="I2">
        <f>COUNTIF(F2:F549,"Leden")</f>
        <v>49</v>
      </c>
      <c r="K2" t="s">
        <v>281</v>
      </c>
      <c r="L2">
        <f>COUNTIF(C2:C549,"Vlastní hudba")</f>
        <v>97</v>
      </c>
    </row>
    <row r="3" spans="1:14" x14ac:dyDescent="0.25">
      <c r="A3">
        <v>2</v>
      </c>
      <c r="C3" t="s">
        <v>318</v>
      </c>
      <c r="D3">
        <v>195</v>
      </c>
      <c r="E3">
        <v>0</v>
      </c>
      <c r="F3" t="s">
        <v>345</v>
      </c>
      <c r="H3" t="s">
        <v>335</v>
      </c>
      <c r="I3">
        <f>COUNTIF(F2:F549,"Únor")</f>
        <v>51</v>
      </c>
      <c r="K3" t="s">
        <v>283</v>
      </c>
      <c r="L3">
        <f>COUNTIF(C2:C549,"Cizí hudba")</f>
        <v>1</v>
      </c>
    </row>
    <row r="4" spans="1:14" x14ac:dyDescent="0.25">
      <c r="A4">
        <v>3</v>
      </c>
      <c r="C4" t="s">
        <v>281</v>
      </c>
      <c r="D4">
        <v>399</v>
      </c>
      <c r="E4">
        <v>19</v>
      </c>
      <c r="F4" t="s">
        <v>345</v>
      </c>
      <c r="H4" t="s">
        <v>336</v>
      </c>
      <c r="I4">
        <f>COUNTIF(F2:F549,"Březen")</f>
        <v>50</v>
      </c>
      <c r="K4" t="s">
        <v>318</v>
      </c>
      <c r="L4">
        <f>COUNTIF(C2:C549,"Show/tour")</f>
        <v>99</v>
      </c>
    </row>
    <row r="5" spans="1:14" x14ac:dyDescent="0.25">
      <c r="A5">
        <v>4</v>
      </c>
      <c r="C5" t="s">
        <v>325</v>
      </c>
      <c r="D5">
        <v>352</v>
      </c>
      <c r="E5">
        <v>0</v>
      </c>
      <c r="F5" t="s">
        <v>345</v>
      </c>
      <c r="H5" t="s">
        <v>337</v>
      </c>
      <c r="I5">
        <f>COUNTIF(F2:F549,"Duben")</f>
        <v>40</v>
      </c>
      <c r="K5" t="s">
        <v>329</v>
      </c>
      <c r="L5">
        <f>COUNTIF(C2:C549,"Zákulisí")</f>
        <v>26</v>
      </c>
    </row>
    <row r="6" spans="1:14" x14ac:dyDescent="0.25">
      <c r="A6">
        <v>5</v>
      </c>
      <c r="C6" t="s">
        <v>318</v>
      </c>
      <c r="D6">
        <v>440</v>
      </c>
      <c r="E6">
        <v>39</v>
      </c>
      <c r="F6" t="s">
        <v>345</v>
      </c>
      <c r="H6" t="s">
        <v>338</v>
      </c>
      <c r="I6">
        <f>COUNTIF(F2:F549,"Květen")</f>
        <v>28</v>
      </c>
      <c r="K6" t="s">
        <v>304</v>
      </c>
      <c r="L6">
        <f>COUNTIF(C2:C549,"Soukromí")</f>
        <v>78</v>
      </c>
    </row>
    <row r="7" spans="1:14" x14ac:dyDescent="0.25">
      <c r="A7">
        <v>6</v>
      </c>
      <c r="C7" t="s">
        <v>329</v>
      </c>
      <c r="D7">
        <v>311</v>
      </c>
      <c r="E7">
        <v>2</v>
      </c>
      <c r="F7" t="s">
        <v>345</v>
      </c>
      <c r="H7" t="s">
        <v>339</v>
      </c>
      <c r="I7">
        <f>COUNTIF(F2:F549,"Červen")</f>
        <v>31</v>
      </c>
      <c r="K7" t="s">
        <v>317</v>
      </c>
      <c r="L7">
        <f>COUNTIF(C2:C549,"Oznámení/vzkaz/výzva")</f>
        <v>24</v>
      </c>
    </row>
    <row r="8" spans="1:14" x14ac:dyDescent="0.25">
      <c r="A8">
        <v>7</v>
      </c>
      <c r="C8" t="s">
        <v>318</v>
      </c>
      <c r="D8">
        <v>241</v>
      </c>
      <c r="E8">
        <v>3</v>
      </c>
      <c r="F8" t="s">
        <v>345</v>
      </c>
      <c r="H8" t="s">
        <v>340</v>
      </c>
      <c r="I8">
        <f>COUNTIF(F2:F549,"Červenec")</f>
        <v>42</v>
      </c>
      <c r="K8" t="s">
        <v>330</v>
      </c>
      <c r="L8">
        <f>COUNTIF(C2:C549,"Citát/rada/postřeh")</f>
        <v>39</v>
      </c>
    </row>
    <row r="9" spans="1:14" x14ac:dyDescent="0.25">
      <c r="A9">
        <v>8</v>
      </c>
      <c r="C9" t="s">
        <v>281</v>
      </c>
      <c r="D9">
        <v>478</v>
      </c>
      <c r="E9">
        <v>26</v>
      </c>
      <c r="F9" t="s">
        <v>345</v>
      </c>
      <c r="H9" t="s">
        <v>341</v>
      </c>
      <c r="I9">
        <f>COUNTIF(F2:F549,"Srpen")</f>
        <v>40</v>
      </c>
      <c r="K9" t="s">
        <v>320</v>
      </c>
      <c r="L9">
        <f>COUNTIF(C2:C549,"Vtip")</f>
        <v>42</v>
      </c>
    </row>
    <row r="10" spans="1:14" x14ac:dyDescent="0.25">
      <c r="A10">
        <v>9</v>
      </c>
      <c r="C10" t="s">
        <v>304</v>
      </c>
      <c r="D10">
        <v>632</v>
      </c>
      <c r="E10">
        <v>3</v>
      </c>
      <c r="F10" t="s">
        <v>345</v>
      </c>
      <c r="H10" t="s">
        <v>342</v>
      </c>
      <c r="I10">
        <f>COUNTIF(F2:F549,"Září")</f>
        <v>48</v>
      </c>
      <c r="K10" t="s">
        <v>286</v>
      </c>
      <c r="L10">
        <f>COUNTIF(C2:C549,"Soutěž")</f>
        <v>3</v>
      </c>
    </row>
    <row r="11" spans="1:14" x14ac:dyDescent="0.25">
      <c r="A11">
        <v>10</v>
      </c>
      <c r="C11" t="s">
        <v>281</v>
      </c>
      <c r="D11">
        <v>311</v>
      </c>
      <c r="E11">
        <v>26</v>
      </c>
      <c r="F11" t="s">
        <v>345</v>
      </c>
      <c r="H11" t="s">
        <v>343</v>
      </c>
      <c r="I11">
        <f>COUNTIF(F2:F549,"Říjen")</f>
        <v>56</v>
      </c>
      <c r="K11" t="s">
        <v>361</v>
      </c>
      <c r="L11">
        <f>COUNTIF(C2:C549,"Fanoušci/dívky")</f>
        <v>35</v>
      </c>
    </row>
    <row r="12" spans="1:14" x14ac:dyDescent="0.25">
      <c r="A12">
        <v>11</v>
      </c>
      <c r="C12" t="s">
        <v>318</v>
      </c>
      <c r="D12">
        <v>166</v>
      </c>
      <c r="E12">
        <v>0</v>
      </c>
      <c r="F12" t="s">
        <v>345</v>
      </c>
      <c r="H12" t="s">
        <v>344</v>
      </c>
      <c r="I12">
        <f>COUNTIF(F2:F549,"Listopad")</f>
        <v>58</v>
      </c>
      <c r="K12" t="s">
        <v>332</v>
      </c>
      <c r="L12">
        <f>COUNTIF(C2:C549,"Image/Promo")</f>
        <v>15</v>
      </c>
    </row>
    <row r="13" spans="1:14" x14ac:dyDescent="0.25">
      <c r="A13">
        <v>12</v>
      </c>
      <c r="C13" t="s">
        <v>304</v>
      </c>
      <c r="D13">
        <v>408</v>
      </c>
      <c r="E13">
        <v>2</v>
      </c>
      <c r="F13" t="s">
        <v>345</v>
      </c>
      <c r="H13" t="s">
        <v>345</v>
      </c>
      <c r="I13">
        <f>COUNTIF(F2:F549,"Prosinec")</f>
        <v>55</v>
      </c>
      <c r="K13" t="s">
        <v>333</v>
      </c>
      <c r="L13">
        <f>COUNTIF(C2:C549,"Hudební průmysl")</f>
        <v>51</v>
      </c>
    </row>
    <row r="14" spans="1:14" x14ac:dyDescent="0.25">
      <c r="A14">
        <v>13</v>
      </c>
      <c r="C14" t="s">
        <v>281</v>
      </c>
      <c r="D14">
        <v>375</v>
      </c>
      <c r="E14">
        <v>50</v>
      </c>
      <c r="F14" t="s">
        <v>345</v>
      </c>
      <c r="K14" t="s">
        <v>370</v>
      </c>
      <c r="L14">
        <f>COUNTIF(C2:C549,"Radioshow")</f>
        <v>1</v>
      </c>
    </row>
    <row r="15" spans="1:14" x14ac:dyDescent="0.25">
      <c r="A15">
        <v>14</v>
      </c>
      <c r="C15" t="s">
        <v>304</v>
      </c>
      <c r="D15">
        <v>272</v>
      </c>
      <c r="E15">
        <v>2</v>
      </c>
      <c r="F15" t="s">
        <v>345</v>
      </c>
      <c r="H15" t="s">
        <v>352</v>
      </c>
      <c r="I15">
        <f>SUM(I2:I13)</f>
        <v>548</v>
      </c>
      <c r="K15" t="s">
        <v>354</v>
      </c>
      <c r="L15">
        <f>COUNTIF(C2:C549,"Článek")</f>
        <v>6</v>
      </c>
    </row>
    <row r="16" spans="1:14" x14ac:dyDescent="0.25">
      <c r="A16">
        <v>15</v>
      </c>
      <c r="C16" t="s">
        <v>329</v>
      </c>
      <c r="D16">
        <v>274</v>
      </c>
      <c r="E16">
        <v>4</v>
      </c>
      <c r="F16" t="s">
        <v>345</v>
      </c>
      <c r="K16" t="s">
        <v>325</v>
      </c>
      <c r="L16">
        <f>COUNTIF(C2:C549,"Zvířátka")</f>
        <v>14</v>
      </c>
    </row>
    <row r="17" spans="1:12" x14ac:dyDescent="0.25">
      <c r="A17">
        <v>16</v>
      </c>
      <c r="C17" t="s">
        <v>325</v>
      </c>
      <c r="D17">
        <v>511</v>
      </c>
      <c r="E17">
        <v>2</v>
      </c>
      <c r="F17" t="s">
        <v>345</v>
      </c>
      <c r="K17" t="s">
        <v>355</v>
      </c>
      <c r="L17">
        <f>COUNTIF(C2:C549,"Plakát")</f>
        <v>17</v>
      </c>
    </row>
    <row r="18" spans="1:12" x14ac:dyDescent="0.25">
      <c r="A18">
        <v>17</v>
      </c>
      <c r="C18" t="s">
        <v>329</v>
      </c>
      <c r="D18">
        <v>283</v>
      </c>
      <c r="E18">
        <v>0</v>
      </c>
      <c r="F18" t="s">
        <v>345</v>
      </c>
      <c r="K18" t="s">
        <v>328</v>
      </c>
      <c r="L18">
        <f>COUNTIF(C2:C549,"Dárek")</f>
        <v>0</v>
      </c>
    </row>
    <row r="19" spans="1:12" x14ac:dyDescent="0.25">
      <c r="A19">
        <v>18</v>
      </c>
      <c r="C19" t="s">
        <v>304</v>
      </c>
      <c r="D19">
        <v>269</v>
      </c>
      <c r="E19">
        <v>0</v>
      </c>
      <c r="F19" t="s">
        <v>345</v>
      </c>
    </row>
    <row r="20" spans="1:12" x14ac:dyDescent="0.25">
      <c r="A20">
        <v>19</v>
      </c>
      <c r="C20" t="s">
        <v>330</v>
      </c>
      <c r="D20">
        <v>1877</v>
      </c>
      <c r="E20">
        <v>53</v>
      </c>
      <c r="F20" t="s">
        <v>345</v>
      </c>
      <c r="K20" t="s">
        <v>403</v>
      </c>
      <c r="L20">
        <f>SUM(L2:L18)</f>
        <v>548</v>
      </c>
    </row>
    <row r="21" spans="1:12" x14ac:dyDescent="0.25">
      <c r="A21">
        <v>20</v>
      </c>
      <c r="C21" t="s">
        <v>281</v>
      </c>
      <c r="D21">
        <v>686</v>
      </c>
      <c r="E21">
        <v>93</v>
      </c>
      <c r="F21" t="s">
        <v>345</v>
      </c>
    </row>
    <row r="22" spans="1:12" x14ac:dyDescent="0.25">
      <c r="A22">
        <v>21</v>
      </c>
      <c r="C22" t="s">
        <v>320</v>
      </c>
      <c r="D22">
        <v>1334</v>
      </c>
      <c r="E22">
        <v>18</v>
      </c>
      <c r="F22" t="s">
        <v>345</v>
      </c>
    </row>
    <row r="23" spans="1:12" x14ac:dyDescent="0.25">
      <c r="A23">
        <v>22</v>
      </c>
      <c r="C23" t="s">
        <v>361</v>
      </c>
      <c r="D23">
        <v>1746</v>
      </c>
      <c r="E23">
        <v>42</v>
      </c>
      <c r="F23" t="s">
        <v>345</v>
      </c>
    </row>
    <row r="24" spans="1:12" x14ac:dyDescent="0.25">
      <c r="A24">
        <v>23</v>
      </c>
      <c r="C24" t="s">
        <v>318</v>
      </c>
      <c r="D24">
        <v>302</v>
      </c>
      <c r="E24">
        <v>1</v>
      </c>
      <c r="F24" t="s">
        <v>345</v>
      </c>
    </row>
    <row r="25" spans="1:12" x14ac:dyDescent="0.25">
      <c r="A25">
        <v>24</v>
      </c>
      <c r="C25" t="s">
        <v>329</v>
      </c>
      <c r="D25">
        <v>241</v>
      </c>
      <c r="E25">
        <v>0</v>
      </c>
      <c r="F25" t="s">
        <v>345</v>
      </c>
    </row>
    <row r="26" spans="1:12" x14ac:dyDescent="0.25">
      <c r="A26">
        <v>25</v>
      </c>
      <c r="C26" t="s">
        <v>361</v>
      </c>
      <c r="D26">
        <v>637</v>
      </c>
      <c r="E26">
        <v>0</v>
      </c>
      <c r="F26" t="s">
        <v>345</v>
      </c>
    </row>
    <row r="27" spans="1:12" x14ac:dyDescent="0.25">
      <c r="A27">
        <v>26</v>
      </c>
      <c r="C27" t="s">
        <v>318</v>
      </c>
      <c r="D27">
        <v>366</v>
      </c>
      <c r="E27">
        <v>0</v>
      </c>
      <c r="F27" t="s">
        <v>345</v>
      </c>
    </row>
    <row r="28" spans="1:12" x14ac:dyDescent="0.25">
      <c r="A28">
        <v>27</v>
      </c>
      <c r="C28" t="s">
        <v>318</v>
      </c>
      <c r="D28">
        <v>817</v>
      </c>
      <c r="E28">
        <v>60</v>
      </c>
      <c r="F28" t="s">
        <v>345</v>
      </c>
    </row>
    <row r="29" spans="1:12" x14ac:dyDescent="0.25">
      <c r="A29">
        <v>28</v>
      </c>
      <c r="C29" t="s">
        <v>325</v>
      </c>
      <c r="D29">
        <v>477</v>
      </c>
      <c r="E29">
        <v>1</v>
      </c>
      <c r="F29" t="s">
        <v>345</v>
      </c>
    </row>
    <row r="30" spans="1:12" x14ac:dyDescent="0.25">
      <c r="A30">
        <v>29</v>
      </c>
      <c r="C30" t="s">
        <v>320</v>
      </c>
      <c r="D30">
        <v>178</v>
      </c>
      <c r="E30">
        <v>2</v>
      </c>
      <c r="F30" t="s">
        <v>345</v>
      </c>
    </row>
    <row r="31" spans="1:12" x14ac:dyDescent="0.25">
      <c r="A31">
        <v>30</v>
      </c>
      <c r="C31" t="s">
        <v>320</v>
      </c>
      <c r="D31">
        <v>372</v>
      </c>
      <c r="E31">
        <v>15</v>
      </c>
      <c r="F31" t="s">
        <v>345</v>
      </c>
    </row>
    <row r="32" spans="1:12" x14ac:dyDescent="0.25">
      <c r="A32">
        <v>31</v>
      </c>
      <c r="C32" t="s">
        <v>304</v>
      </c>
      <c r="D32">
        <v>292</v>
      </c>
      <c r="E32">
        <v>0</v>
      </c>
      <c r="F32" t="s">
        <v>345</v>
      </c>
    </row>
    <row r="33" spans="1:6" x14ac:dyDescent="0.25">
      <c r="A33">
        <v>32</v>
      </c>
      <c r="C33" t="s">
        <v>325</v>
      </c>
      <c r="D33">
        <v>484</v>
      </c>
      <c r="E33">
        <v>1</v>
      </c>
      <c r="F33" t="s">
        <v>345</v>
      </c>
    </row>
    <row r="34" spans="1:6" x14ac:dyDescent="0.25">
      <c r="A34">
        <v>33</v>
      </c>
      <c r="C34" t="s">
        <v>360</v>
      </c>
      <c r="D34">
        <v>270</v>
      </c>
      <c r="E34">
        <v>0</v>
      </c>
      <c r="F34" t="s">
        <v>345</v>
      </c>
    </row>
    <row r="35" spans="1:6" x14ac:dyDescent="0.25">
      <c r="A35">
        <v>34</v>
      </c>
      <c r="C35" t="s">
        <v>281</v>
      </c>
      <c r="D35">
        <v>347</v>
      </c>
      <c r="E35">
        <v>18</v>
      </c>
      <c r="F35" t="s">
        <v>345</v>
      </c>
    </row>
    <row r="36" spans="1:6" x14ac:dyDescent="0.25">
      <c r="A36">
        <v>35</v>
      </c>
      <c r="C36" t="s">
        <v>330</v>
      </c>
      <c r="D36">
        <v>440</v>
      </c>
      <c r="E36">
        <v>1</v>
      </c>
      <c r="F36" t="s">
        <v>345</v>
      </c>
    </row>
    <row r="37" spans="1:6" x14ac:dyDescent="0.25">
      <c r="A37">
        <v>36</v>
      </c>
      <c r="C37" t="s">
        <v>281</v>
      </c>
      <c r="D37">
        <v>201</v>
      </c>
      <c r="E37">
        <v>0</v>
      </c>
      <c r="F37" t="s">
        <v>345</v>
      </c>
    </row>
    <row r="38" spans="1:6" x14ac:dyDescent="0.25">
      <c r="A38">
        <v>37</v>
      </c>
      <c r="C38" t="s">
        <v>355</v>
      </c>
      <c r="D38">
        <v>222</v>
      </c>
      <c r="E38">
        <v>0</v>
      </c>
      <c r="F38" t="s">
        <v>345</v>
      </c>
    </row>
    <row r="39" spans="1:6" x14ac:dyDescent="0.25">
      <c r="A39">
        <v>38</v>
      </c>
      <c r="C39" t="s">
        <v>320</v>
      </c>
      <c r="D39">
        <v>414</v>
      </c>
      <c r="E39">
        <v>1</v>
      </c>
      <c r="F39" t="s">
        <v>345</v>
      </c>
    </row>
    <row r="40" spans="1:6" x14ac:dyDescent="0.25">
      <c r="A40">
        <v>39</v>
      </c>
      <c r="C40" t="s">
        <v>361</v>
      </c>
      <c r="D40">
        <v>353</v>
      </c>
      <c r="E40">
        <v>0</v>
      </c>
      <c r="F40" t="s">
        <v>345</v>
      </c>
    </row>
    <row r="41" spans="1:6" x14ac:dyDescent="0.25">
      <c r="A41">
        <v>40</v>
      </c>
      <c r="C41" t="s">
        <v>281</v>
      </c>
      <c r="D41">
        <v>646</v>
      </c>
      <c r="E41">
        <v>143</v>
      </c>
      <c r="F41" t="s">
        <v>345</v>
      </c>
    </row>
    <row r="42" spans="1:6" x14ac:dyDescent="0.25">
      <c r="A42">
        <v>41</v>
      </c>
      <c r="C42" t="s">
        <v>361</v>
      </c>
      <c r="D42">
        <v>395</v>
      </c>
      <c r="E42">
        <v>0</v>
      </c>
      <c r="F42" t="s">
        <v>345</v>
      </c>
    </row>
    <row r="43" spans="1:6" x14ac:dyDescent="0.25">
      <c r="A43">
        <v>42</v>
      </c>
      <c r="C43" t="s">
        <v>330</v>
      </c>
      <c r="D43">
        <v>739</v>
      </c>
      <c r="E43">
        <v>21</v>
      </c>
      <c r="F43" t="s">
        <v>345</v>
      </c>
    </row>
    <row r="44" spans="1:6" x14ac:dyDescent="0.25">
      <c r="A44">
        <v>43</v>
      </c>
      <c r="C44" t="s">
        <v>318</v>
      </c>
      <c r="D44">
        <v>736</v>
      </c>
      <c r="E44">
        <v>0</v>
      </c>
      <c r="F44" t="s">
        <v>345</v>
      </c>
    </row>
    <row r="45" spans="1:6" x14ac:dyDescent="0.25">
      <c r="A45">
        <v>44</v>
      </c>
      <c r="C45" t="s">
        <v>354</v>
      </c>
      <c r="D45">
        <v>730</v>
      </c>
      <c r="E45">
        <v>1</v>
      </c>
      <c r="F45" t="s">
        <v>345</v>
      </c>
    </row>
    <row r="46" spans="1:6" x14ac:dyDescent="0.25">
      <c r="A46">
        <v>45</v>
      </c>
      <c r="C46" t="s">
        <v>329</v>
      </c>
      <c r="D46">
        <v>390</v>
      </c>
      <c r="E46">
        <v>0</v>
      </c>
      <c r="F46" t="s">
        <v>345</v>
      </c>
    </row>
    <row r="47" spans="1:6" x14ac:dyDescent="0.25">
      <c r="A47">
        <v>46</v>
      </c>
      <c r="C47" t="s">
        <v>304</v>
      </c>
      <c r="D47">
        <v>949</v>
      </c>
      <c r="E47">
        <v>16</v>
      </c>
      <c r="F47" t="s">
        <v>345</v>
      </c>
    </row>
    <row r="48" spans="1:6" x14ac:dyDescent="0.25">
      <c r="A48">
        <v>47</v>
      </c>
      <c r="C48" t="s">
        <v>304</v>
      </c>
      <c r="D48">
        <v>489</v>
      </c>
      <c r="E48">
        <v>2</v>
      </c>
      <c r="F48" t="s">
        <v>345</v>
      </c>
    </row>
    <row r="49" spans="1:6" x14ac:dyDescent="0.25">
      <c r="A49">
        <v>48</v>
      </c>
      <c r="C49" t="s">
        <v>304</v>
      </c>
      <c r="D49">
        <v>1094</v>
      </c>
      <c r="E49">
        <v>1</v>
      </c>
      <c r="F49" t="s">
        <v>345</v>
      </c>
    </row>
    <row r="50" spans="1:6" x14ac:dyDescent="0.25">
      <c r="A50">
        <v>49</v>
      </c>
      <c r="C50" t="s">
        <v>360</v>
      </c>
      <c r="D50">
        <v>377</v>
      </c>
      <c r="E50">
        <v>0</v>
      </c>
      <c r="F50" t="s">
        <v>345</v>
      </c>
    </row>
    <row r="51" spans="1:6" x14ac:dyDescent="0.25">
      <c r="A51">
        <v>50</v>
      </c>
      <c r="C51" t="s">
        <v>281</v>
      </c>
      <c r="D51">
        <v>221</v>
      </c>
      <c r="E51">
        <v>0</v>
      </c>
      <c r="F51" t="s">
        <v>345</v>
      </c>
    </row>
    <row r="52" spans="1:6" x14ac:dyDescent="0.25">
      <c r="A52">
        <v>51</v>
      </c>
      <c r="C52" t="s">
        <v>318</v>
      </c>
      <c r="D52">
        <v>131</v>
      </c>
      <c r="E52">
        <v>0</v>
      </c>
      <c r="F52" t="s">
        <v>345</v>
      </c>
    </row>
    <row r="53" spans="1:6" x14ac:dyDescent="0.25">
      <c r="A53">
        <v>52</v>
      </c>
      <c r="C53" t="s">
        <v>320</v>
      </c>
      <c r="D53">
        <v>566</v>
      </c>
      <c r="E53">
        <v>0</v>
      </c>
      <c r="F53" t="s">
        <v>345</v>
      </c>
    </row>
    <row r="54" spans="1:6" x14ac:dyDescent="0.25">
      <c r="A54">
        <v>53</v>
      </c>
      <c r="C54" t="s">
        <v>330</v>
      </c>
      <c r="D54">
        <v>224</v>
      </c>
      <c r="E54">
        <v>0</v>
      </c>
      <c r="F54" t="s">
        <v>345</v>
      </c>
    </row>
    <row r="55" spans="1:6" x14ac:dyDescent="0.25">
      <c r="A55">
        <v>54</v>
      </c>
      <c r="C55" t="s">
        <v>317</v>
      </c>
      <c r="D55">
        <v>351</v>
      </c>
      <c r="E55">
        <v>0</v>
      </c>
      <c r="F55" t="s">
        <v>345</v>
      </c>
    </row>
    <row r="56" spans="1:6" x14ac:dyDescent="0.25">
      <c r="A56">
        <v>55</v>
      </c>
      <c r="C56" t="s">
        <v>361</v>
      </c>
      <c r="D56">
        <v>364</v>
      </c>
      <c r="E56">
        <v>0</v>
      </c>
      <c r="F56" t="s">
        <v>345</v>
      </c>
    </row>
    <row r="57" spans="1:6" x14ac:dyDescent="0.25">
      <c r="A57">
        <v>56</v>
      </c>
      <c r="C57" t="s">
        <v>320</v>
      </c>
      <c r="D57">
        <v>449</v>
      </c>
      <c r="E57">
        <v>0</v>
      </c>
      <c r="F57" t="s">
        <v>344</v>
      </c>
    </row>
    <row r="58" spans="1:6" x14ac:dyDescent="0.25">
      <c r="A58">
        <v>57</v>
      </c>
      <c r="C58" t="s">
        <v>281</v>
      </c>
      <c r="D58">
        <v>518</v>
      </c>
      <c r="E58">
        <v>55</v>
      </c>
      <c r="F58" t="s">
        <v>344</v>
      </c>
    </row>
    <row r="59" spans="1:6" x14ac:dyDescent="0.25">
      <c r="A59">
        <v>58</v>
      </c>
      <c r="C59" t="s">
        <v>361</v>
      </c>
      <c r="D59">
        <v>785</v>
      </c>
      <c r="E59">
        <v>1</v>
      </c>
      <c r="F59" t="s">
        <v>344</v>
      </c>
    </row>
    <row r="60" spans="1:6" x14ac:dyDescent="0.25">
      <c r="A60">
        <v>59</v>
      </c>
      <c r="C60" t="s">
        <v>304</v>
      </c>
      <c r="D60">
        <v>401</v>
      </c>
      <c r="E60">
        <v>1</v>
      </c>
      <c r="F60" t="s">
        <v>344</v>
      </c>
    </row>
    <row r="61" spans="1:6" x14ac:dyDescent="0.25">
      <c r="A61">
        <v>60</v>
      </c>
      <c r="C61" t="s">
        <v>317</v>
      </c>
      <c r="D61">
        <v>362</v>
      </c>
      <c r="E61">
        <v>1</v>
      </c>
      <c r="F61" t="s">
        <v>344</v>
      </c>
    </row>
    <row r="62" spans="1:6" x14ac:dyDescent="0.25">
      <c r="A62">
        <v>61</v>
      </c>
      <c r="C62" t="s">
        <v>317</v>
      </c>
      <c r="D62">
        <v>430</v>
      </c>
      <c r="E62">
        <v>1</v>
      </c>
      <c r="F62" t="s">
        <v>344</v>
      </c>
    </row>
    <row r="63" spans="1:6" x14ac:dyDescent="0.25">
      <c r="A63">
        <v>62</v>
      </c>
      <c r="C63" t="s">
        <v>325</v>
      </c>
      <c r="D63">
        <v>215</v>
      </c>
      <c r="E63">
        <v>2</v>
      </c>
      <c r="F63" t="s">
        <v>344</v>
      </c>
    </row>
    <row r="64" spans="1:6" x14ac:dyDescent="0.25">
      <c r="A64">
        <v>63</v>
      </c>
      <c r="C64" t="s">
        <v>281</v>
      </c>
      <c r="D64">
        <v>427</v>
      </c>
      <c r="E64">
        <v>12</v>
      </c>
      <c r="F64" t="s">
        <v>344</v>
      </c>
    </row>
    <row r="65" spans="1:6" x14ac:dyDescent="0.25">
      <c r="A65">
        <v>64</v>
      </c>
      <c r="C65" t="s">
        <v>360</v>
      </c>
      <c r="D65">
        <v>389</v>
      </c>
      <c r="E65">
        <v>0</v>
      </c>
      <c r="F65" t="s">
        <v>344</v>
      </c>
    </row>
    <row r="66" spans="1:6" x14ac:dyDescent="0.25">
      <c r="A66">
        <v>65</v>
      </c>
      <c r="C66" t="s">
        <v>281</v>
      </c>
      <c r="D66">
        <v>562</v>
      </c>
      <c r="E66">
        <v>36</v>
      </c>
      <c r="F66" t="s">
        <v>344</v>
      </c>
    </row>
    <row r="67" spans="1:6" x14ac:dyDescent="0.25">
      <c r="A67">
        <v>66</v>
      </c>
      <c r="C67" t="s">
        <v>318</v>
      </c>
      <c r="D67">
        <v>435</v>
      </c>
      <c r="E67">
        <v>36</v>
      </c>
      <c r="F67" t="s">
        <v>344</v>
      </c>
    </row>
    <row r="68" spans="1:6" x14ac:dyDescent="0.25">
      <c r="A68">
        <v>67</v>
      </c>
      <c r="C68" t="s">
        <v>320</v>
      </c>
      <c r="D68">
        <v>571</v>
      </c>
      <c r="E68">
        <v>1</v>
      </c>
      <c r="F68" t="s">
        <v>344</v>
      </c>
    </row>
    <row r="69" spans="1:6" x14ac:dyDescent="0.25">
      <c r="A69">
        <v>68</v>
      </c>
      <c r="C69" t="s">
        <v>281</v>
      </c>
      <c r="D69">
        <v>284</v>
      </c>
      <c r="E69">
        <v>22</v>
      </c>
      <c r="F69" t="s">
        <v>344</v>
      </c>
    </row>
    <row r="70" spans="1:6" x14ac:dyDescent="0.25">
      <c r="A70">
        <v>69</v>
      </c>
      <c r="C70" t="s">
        <v>317</v>
      </c>
      <c r="D70">
        <v>823</v>
      </c>
      <c r="E70">
        <v>23</v>
      </c>
      <c r="F70" t="s">
        <v>344</v>
      </c>
    </row>
    <row r="71" spans="1:6" x14ac:dyDescent="0.25">
      <c r="A71">
        <v>70</v>
      </c>
      <c r="C71" t="s">
        <v>281</v>
      </c>
      <c r="D71">
        <v>1019</v>
      </c>
      <c r="E71">
        <v>13</v>
      </c>
      <c r="F71" t="s">
        <v>344</v>
      </c>
    </row>
    <row r="72" spans="1:6" x14ac:dyDescent="0.25">
      <c r="A72">
        <v>71</v>
      </c>
      <c r="C72" t="s">
        <v>304</v>
      </c>
      <c r="D72">
        <v>497</v>
      </c>
      <c r="E72">
        <v>1</v>
      </c>
      <c r="F72" t="s">
        <v>344</v>
      </c>
    </row>
    <row r="73" spans="1:6" x14ac:dyDescent="0.25">
      <c r="A73">
        <v>72</v>
      </c>
      <c r="C73" t="s">
        <v>304</v>
      </c>
      <c r="D73">
        <v>463</v>
      </c>
      <c r="E73">
        <v>0</v>
      </c>
      <c r="F73" t="s">
        <v>344</v>
      </c>
    </row>
    <row r="74" spans="1:6" x14ac:dyDescent="0.25">
      <c r="A74">
        <v>73</v>
      </c>
      <c r="C74" t="s">
        <v>304</v>
      </c>
      <c r="D74">
        <v>2736</v>
      </c>
      <c r="E74">
        <v>88</v>
      </c>
      <c r="F74" t="s">
        <v>344</v>
      </c>
    </row>
    <row r="75" spans="1:6" x14ac:dyDescent="0.25">
      <c r="A75">
        <v>74</v>
      </c>
      <c r="C75" t="s">
        <v>304</v>
      </c>
      <c r="D75">
        <v>383</v>
      </c>
      <c r="E75">
        <v>0</v>
      </c>
      <c r="F75" t="s">
        <v>344</v>
      </c>
    </row>
    <row r="76" spans="1:6" x14ac:dyDescent="0.25">
      <c r="A76">
        <v>75</v>
      </c>
      <c r="C76" t="s">
        <v>318</v>
      </c>
      <c r="D76">
        <v>188</v>
      </c>
      <c r="E76">
        <v>0</v>
      </c>
      <c r="F76" t="s">
        <v>344</v>
      </c>
    </row>
    <row r="77" spans="1:6" x14ac:dyDescent="0.25">
      <c r="A77">
        <v>76</v>
      </c>
      <c r="C77" t="s">
        <v>317</v>
      </c>
      <c r="D77">
        <v>2383</v>
      </c>
      <c r="E77">
        <v>247</v>
      </c>
      <c r="F77" t="s">
        <v>344</v>
      </c>
    </row>
    <row r="78" spans="1:6" x14ac:dyDescent="0.25">
      <c r="A78">
        <v>77</v>
      </c>
      <c r="C78" t="s">
        <v>318</v>
      </c>
      <c r="D78">
        <v>519</v>
      </c>
      <c r="E78">
        <v>2</v>
      </c>
      <c r="F78" t="s">
        <v>344</v>
      </c>
    </row>
    <row r="79" spans="1:6" x14ac:dyDescent="0.25">
      <c r="A79">
        <v>78</v>
      </c>
      <c r="C79" t="s">
        <v>304</v>
      </c>
      <c r="D79">
        <v>159</v>
      </c>
      <c r="E79">
        <v>0</v>
      </c>
      <c r="F79" t="s">
        <v>344</v>
      </c>
    </row>
    <row r="80" spans="1:6" x14ac:dyDescent="0.25">
      <c r="A80">
        <v>79</v>
      </c>
      <c r="C80" t="s">
        <v>304</v>
      </c>
      <c r="D80">
        <v>189</v>
      </c>
      <c r="E80">
        <v>1</v>
      </c>
      <c r="F80" t="s">
        <v>344</v>
      </c>
    </row>
    <row r="81" spans="1:6" x14ac:dyDescent="0.25">
      <c r="A81">
        <v>80</v>
      </c>
      <c r="C81" t="s">
        <v>329</v>
      </c>
      <c r="D81">
        <v>416</v>
      </c>
      <c r="E81">
        <v>0</v>
      </c>
      <c r="F81" t="s">
        <v>344</v>
      </c>
    </row>
    <row r="82" spans="1:6" x14ac:dyDescent="0.25">
      <c r="A82">
        <v>81</v>
      </c>
      <c r="C82" t="s">
        <v>304</v>
      </c>
      <c r="D82">
        <v>216</v>
      </c>
      <c r="E82">
        <v>0</v>
      </c>
      <c r="F82" t="s">
        <v>344</v>
      </c>
    </row>
    <row r="83" spans="1:6" x14ac:dyDescent="0.25">
      <c r="A83">
        <v>82</v>
      </c>
      <c r="C83" t="s">
        <v>325</v>
      </c>
      <c r="D83">
        <v>1169</v>
      </c>
      <c r="E83">
        <v>3</v>
      </c>
      <c r="F83" t="s">
        <v>344</v>
      </c>
    </row>
    <row r="84" spans="1:6" x14ac:dyDescent="0.25">
      <c r="A84">
        <v>83</v>
      </c>
      <c r="C84" t="s">
        <v>320</v>
      </c>
      <c r="D84">
        <v>164</v>
      </c>
      <c r="E84">
        <v>0</v>
      </c>
      <c r="F84" t="s">
        <v>344</v>
      </c>
    </row>
    <row r="85" spans="1:6" x14ac:dyDescent="0.25">
      <c r="A85">
        <v>84</v>
      </c>
      <c r="C85" t="s">
        <v>320</v>
      </c>
      <c r="D85">
        <v>376</v>
      </c>
      <c r="E85">
        <v>0</v>
      </c>
      <c r="F85" t="s">
        <v>344</v>
      </c>
    </row>
    <row r="86" spans="1:6" x14ac:dyDescent="0.25">
      <c r="A86">
        <v>85</v>
      </c>
      <c r="C86" t="s">
        <v>281</v>
      </c>
      <c r="D86">
        <v>420</v>
      </c>
      <c r="E86">
        <v>65</v>
      </c>
      <c r="F86" t="s">
        <v>344</v>
      </c>
    </row>
    <row r="87" spans="1:6" x14ac:dyDescent="0.25">
      <c r="A87">
        <v>86</v>
      </c>
      <c r="C87" t="s">
        <v>320</v>
      </c>
      <c r="D87">
        <v>315</v>
      </c>
      <c r="E87">
        <v>1</v>
      </c>
      <c r="F87" t="s">
        <v>344</v>
      </c>
    </row>
    <row r="88" spans="1:6" x14ac:dyDescent="0.25">
      <c r="A88">
        <v>87</v>
      </c>
      <c r="C88" t="s">
        <v>330</v>
      </c>
      <c r="D88">
        <v>1911</v>
      </c>
      <c r="E88">
        <v>130</v>
      </c>
      <c r="F88" t="s">
        <v>344</v>
      </c>
    </row>
    <row r="89" spans="1:6" x14ac:dyDescent="0.25">
      <c r="A89">
        <v>88</v>
      </c>
      <c r="C89" t="s">
        <v>304</v>
      </c>
      <c r="D89">
        <v>408</v>
      </c>
      <c r="E89">
        <v>0</v>
      </c>
      <c r="F89" t="s">
        <v>344</v>
      </c>
    </row>
    <row r="90" spans="1:6" x14ac:dyDescent="0.25">
      <c r="A90">
        <v>89</v>
      </c>
      <c r="C90" t="s">
        <v>317</v>
      </c>
      <c r="D90">
        <v>383</v>
      </c>
      <c r="E90">
        <v>29</v>
      </c>
      <c r="F90" t="s">
        <v>344</v>
      </c>
    </row>
    <row r="91" spans="1:6" x14ac:dyDescent="0.25">
      <c r="A91">
        <v>90</v>
      </c>
      <c r="C91" t="s">
        <v>325</v>
      </c>
      <c r="D91">
        <v>447</v>
      </c>
      <c r="E91">
        <v>1</v>
      </c>
      <c r="F91" t="s">
        <v>344</v>
      </c>
    </row>
    <row r="92" spans="1:6" x14ac:dyDescent="0.25">
      <c r="A92">
        <v>91</v>
      </c>
      <c r="C92" t="s">
        <v>317</v>
      </c>
      <c r="D92">
        <v>195</v>
      </c>
      <c r="E92">
        <v>1</v>
      </c>
      <c r="F92" t="s">
        <v>344</v>
      </c>
    </row>
    <row r="93" spans="1:6" x14ac:dyDescent="0.25">
      <c r="A93">
        <v>92</v>
      </c>
      <c r="C93" t="s">
        <v>281</v>
      </c>
      <c r="D93">
        <v>178</v>
      </c>
      <c r="E93">
        <v>0</v>
      </c>
      <c r="F93" t="s">
        <v>344</v>
      </c>
    </row>
    <row r="94" spans="1:6" x14ac:dyDescent="0.25">
      <c r="A94">
        <v>93</v>
      </c>
      <c r="C94" t="s">
        <v>320</v>
      </c>
      <c r="D94">
        <v>414</v>
      </c>
      <c r="E94">
        <v>0</v>
      </c>
      <c r="F94" t="s">
        <v>344</v>
      </c>
    </row>
    <row r="95" spans="1:6" x14ac:dyDescent="0.25">
      <c r="A95">
        <v>94</v>
      </c>
      <c r="C95" t="s">
        <v>304</v>
      </c>
      <c r="D95">
        <v>567</v>
      </c>
      <c r="E95">
        <v>1</v>
      </c>
      <c r="F95" t="s">
        <v>344</v>
      </c>
    </row>
    <row r="96" spans="1:6" x14ac:dyDescent="0.25">
      <c r="A96">
        <v>95</v>
      </c>
      <c r="C96" t="s">
        <v>361</v>
      </c>
      <c r="D96">
        <v>257</v>
      </c>
      <c r="E96">
        <v>0</v>
      </c>
      <c r="F96" t="s">
        <v>344</v>
      </c>
    </row>
    <row r="97" spans="1:6" x14ac:dyDescent="0.25">
      <c r="A97">
        <v>96</v>
      </c>
      <c r="C97" t="s">
        <v>333</v>
      </c>
      <c r="D97">
        <v>573</v>
      </c>
      <c r="E97">
        <v>1</v>
      </c>
      <c r="F97" t="s">
        <v>344</v>
      </c>
    </row>
    <row r="98" spans="1:6" x14ac:dyDescent="0.25">
      <c r="A98">
        <v>97</v>
      </c>
      <c r="C98" t="s">
        <v>330</v>
      </c>
      <c r="D98">
        <v>575</v>
      </c>
      <c r="E98">
        <v>12</v>
      </c>
      <c r="F98" t="s">
        <v>344</v>
      </c>
    </row>
    <row r="99" spans="1:6" x14ac:dyDescent="0.25">
      <c r="A99">
        <v>98</v>
      </c>
      <c r="C99" t="s">
        <v>361</v>
      </c>
      <c r="D99">
        <v>279</v>
      </c>
      <c r="E99">
        <v>0</v>
      </c>
      <c r="F99" t="s">
        <v>344</v>
      </c>
    </row>
    <row r="100" spans="1:6" x14ac:dyDescent="0.25">
      <c r="A100">
        <v>99</v>
      </c>
      <c r="C100" t="s">
        <v>281</v>
      </c>
      <c r="D100">
        <v>336</v>
      </c>
      <c r="E100">
        <v>20</v>
      </c>
      <c r="F100" t="s">
        <v>344</v>
      </c>
    </row>
    <row r="101" spans="1:6" x14ac:dyDescent="0.25">
      <c r="A101">
        <v>100</v>
      </c>
      <c r="C101" t="s">
        <v>318</v>
      </c>
      <c r="D101">
        <v>503</v>
      </c>
      <c r="E101">
        <v>0</v>
      </c>
      <c r="F101" t="s">
        <v>344</v>
      </c>
    </row>
    <row r="102" spans="1:6" x14ac:dyDescent="0.25">
      <c r="A102">
        <v>101</v>
      </c>
      <c r="C102" t="s">
        <v>318</v>
      </c>
      <c r="D102">
        <v>139</v>
      </c>
      <c r="E102">
        <v>11</v>
      </c>
      <c r="F102" t="s">
        <v>344</v>
      </c>
    </row>
    <row r="103" spans="1:6" x14ac:dyDescent="0.25">
      <c r="A103">
        <v>102</v>
      </c>
      <c r="C103" t="s">
        <v>318</v>
      </c>
      <c r="D103">
        <v>347</v>
      </c>
      <c r="E103">
        <v>3</v>
      </c>
      <c r="F103" t="s">
        <v>344</v>
      </c>
    </row>
    <row r="104" spans="1:6" x14ac:dyDescent="0.25">
      <c r="A104">
        <v>103</v>
      </c>
      <c r="C104" t="s">
        <v>317</v>
      </c>
      <c r="D104">
        <v>859</v>
      </c>
      <c r="E104">
        <v>17</v>
      </c>
      <c r="F104" t="s">
        <v>344</v>
      </c>
    </row>
    <row r="105" spans="1:6" x14ac:dyDescent="0.25">
      <c r="A105">
        <v>104</v>
      </c>
      <c r="C105" t="s">
        <v>281</v>
      </c>
      <c r="D105">
        <v>446</v>
      </c>
      <c r="E105">
        <v>56</v>
      </c>
      <c r="F105" t="s">
        <v>344</v>
      </c>
    </row>
    <row r="106" spans="1:6" x14ac:dyDescent="0.25">
      <c r="A106">
        <v>105</v>
      </c>
      <c r="C106" t="s">
        <v>333</v>
      </c>
      <c r="D106">
        <v>411</v>
      </c>
      <c r="E106">
        <v>0</v>
      </c>
      <c r="F106" t="s">
        <v>344</v>
      </c>
    </row>
    <row r="107" spans="1:6" x14ac:dyDescent="0.25">
      <c r="A107">
        <v>106</v>
      </c>
      <c r="C107" t="s">
        <v>361</v>
      </c>
      <c r="D107">
        <v>975</v>
      </c>
      <c r="E107">
        <v>0</v>
      </c>
      <c r="F107" t="s">
        <v>344</v>
      </c>
    </row>
    <row r="108" spans="1:6" x14ac:dyDescent="0.25">
      <c r="A108">
        <v>107</v>
      </c>
      <c r="C108" t="s">
        <v>333</v>
      </c>
      <c r="D108">
        <v>886</v>
      </c>
      <c r="E108">
        <v>3</v>
      </c>
      <c r="F108" t="s">
        <v>344</v>
      </c>
    </row>
    <row r="109" spans="1:6" x14ac:dyDescent="0.25">
      <c r="A109">
        <v>108</v>
      </c>
      <c r="C109" t="s">
        <v>333</v>
      </c>
      <c r="D109">
        <v>229</v>
      </c>
      <c r="E109">
        <v>0</v>
      </c>
      <c r="F109" t="s">
        <v>344</v>
      </c>
    </row>
    <row r="110" spans="1:6" x14ac:dyDescent="0.25">
      <c r="A110">
        <v>109</v>
      </c>
      <c r="C110" t="s">
        <v>361</v>
      </c>
      <c r="D110">
        <v>2937</v>
      </c>
      <c r="E110">
        <v>18</v>
      </c>
      <c r="F110" t="s">
        <v>344</v>
      </c>
    </row>
    <row r="111" spans="1:6" x14ac:dyDescent="0.25">
      <c r="A111">
        <v>110</v>
      </c>
      <c r="C111" t="s">
        <v>333</v>
      </c>
      <c r="D111">
        <v>913</v>
      </c>
      <c r="E111">
        <v>0</v>
      </c>
      <c r="F111" t="s">
        <v>344</v>
      </c>
    </row>
    <row r="112" spans="1:6" x14ac:dyDescent="0.25">
      <c r="A112">
        <v>111</v>
      </c>
      <c r="C112" t="s">
        <v>318</v>
      </c>
      <c r="D112">
        <v>283</v>
      </c>
      <c r="E112">
        <v>1</v>
      </c>
      <c r="F112" t="s">
        <v>344</v>
      </c>
    </row>
    <row r="113" spans="1:6" x14ac:dyDescent="0.25">
      <c r="A113">
        <v>112</v>
      </c>
      <c r="C113" t="s">
        <v>318</v>
      </c>
      <c r="D113">
        <v>408</v>
      </c>
      <c r="E113">
        <v>2</v>
      </c>
      <c r="F113" t="s">
        <v>344</v>
      </c>
    </row>
    <row r="114" spans="1:6" x14ac:dyDescent="0.25">
      <c r="A114">
        <v>113</v>
      </c>
      <c r="C114" t="s">
        <v>333</v>
      </c>
      <c r="D114">
        <v>588</v>
      </c>
      <c r="E114">
        <v>3</v>
      </c>
      <c r="F114" t="s">
        <v>344</v>
      </c>
    </row>
    <row r="115" spans="1:6" x14ac:dyDescent="0.25">
      <c r="A115">
        <v>114</v>
      </c>
      <c r="C115" t="s">
        <v>318</v>
      </c>
      <c r="D115">
        <v>347</v>
      </c>
      <c r="E115">
        <v>3</v>
      </c>
      <c r="F115" t="s">
        <v>343</v>
      </c>
    </row>
    <row r="116" spans="1:6" x14ac:dyDescent="0.25">
      <c r="A116">
        <v>115</v>
      </c>
      <c r="C116" t="s">
        <v>318</v>
      </c>
      <c r="D116">
        <v>104</v>
      </c>
      <c r="E116">
        <v>3</v>
      </c>
      <c r="F116" t="s">
        <v>343</v>
      </c>
    </row>
    <row r="117" spans="1:6" x14ac:dyDescent="0.25">
      <c r="A117">
        <v>116</v>
      </c>
      <c r="C117" t="s">
        <v>333</v>
      </c>
      <c r="D117">
        <v>579</v>
      </c>
      <c r="E117">
        <v>0</v>
      </c>
      <c r="F117" t="s">
        <v>343</v>
      </c>
    </row>
    <row r="118" spans="1:6" x14ac:dyDescent="0.25">
      <c r="A118">
        <v>117</v>
      </c>
      <c r="C118" t="s">
        <v>329</v>
      </c>
      <c r="D118">
        <v>199</v>
      </c>
      <c r="E118">
        <v>0</v>
      </c>
      <c r="F118" t="s">
        <v>343</v>
      </c>
    </row>
    <row r="119" spans="1:6" x14ac:dyDescent="0.25">
      <c r="A119">
        <v>118</v>
      </c>
      <c r="C119" t="s">
        <v>355</v>
      </c>
      <c r="D119">
        <v>177</v>
      </c>
      <c r="E119">
        <v>0</v>
      </c>
      <c r="F119" t="s">
        <v>343</v>
      </c>
    </row>
    <row r="120" spans="1:6" x14ac:dyDescent="0.25">
      <c r="A120">
        <v>119</v>
      </c>
      <c r="C120" t="s">
        <v>355</v>
      </c>
      <c r="D120">
        <v>216</v>
      </c>
      <c r="E120">
        <v>2</v>
      </c>
      <c r="F120" t="s">
        <v>343</v>
      </c>
    </row>
    <row r="121" spans="1:6" x14ac:dyDescent="0.25">
      <c r="A121">
        <v>120</v>
      </c>
      <c r="C121" t="s">
        <v>329</v>
      </c>
      <c r="D121">
        <v>289</v>
      </c>
      <c r="E121">
        <v>15</v>
      </c>
      <c r="F121" t="s">
        <v>343</v>
      </c>
    </row>
    <row r="122" spans="1:6" x14ac:dyDescent="0.25">
      <c r="A122">
        <v>121</v>
      </c>
      <c r="C122" t="s">
        <v>320</v>
      </c>
      <c r="D122">
        <v>304</v>
      </c>
      <c r="E122">
        <v>0</v>
      </c>
      <c r="F122" t="s">
        <v>343</v>
      </c>
    </row>
    <row r="123" spans="1:6" x14ac:dyDescent="0.25">
      <c r="A123">
        <v>122</v>
      </c>
      <c r="C123" t="s">
        <v>281</v>
      </c>
      <c r="D123">
        <v>144</v>
      </c>
      <c r="E123">
        <v>0</v>
      </c>
      <c r="F123" t="s">
        <v>343</v>
      </c>
    </row>
    <row r="124" spans="1:6" x14ac:dyDescent="0.25">
      <c r="A124">
        <v>123</v>
      </c>
      <c r="C124" t="s">
        <v>304</v>
      </c>
      <c r="D124">
        <v>605</v>
      </c>
      <c r="E124">
        <v>1</v>
      </c>
      <c r="F124" t="s">
        <v>343</v>
      </c>
    </row>
    <row r="125" spans="1:6" x14ac:dyDescent="0.25">
      <c r="A125">
        <v>124</v>
      </c>
      <c r="C125" t="s">
        <v>329</v>
      </c>
      <c r="D125">
        <v>286</v>
      </c>
      <c r="E125">
        <v>0</v>
      </c>
      <c r="F125" t="s">
        <v>343</v>
      </c>
    </row>
    <row r="126" spans="1:6" x14ac:dyDescent="0.25">
      <c r="A126">
        <v>125</v>
      </c>
      <c r="C126" t="s">
        <v>360</v>
      </c>
      <c r="D126">
        <v>403</v>
      </c>
      <c r="E126">
        <v>2</v>
      </c>
      <c r="F126" t="s">
        <v>343</v>
      </c>
    </row>
    <row r="127" spans="1:6" x14ac:dyDescent="0.25">
      <c r="A127">
        <v>126</v>
      </c>
      <c r="C127" t="s">
        <v>325</v>
      </c>
      <c r="D127">
        <v>275</v>
      </c>
      <c r="E127">
        <v>0</v>
      </c>
      <c r="F127" t="s">
        <v>343</v>
      </c>
    </row>
    <row r="128" spans="1:6" x14ac:dyDescent="0.25">
      <c r="A128">
        <v>127</v>
      </c>
      <c r="C128" t="s">
        <v>361</v>
      </c>
      <c r="D128">
        <v>891</v>
      </c>
      <c r="E128">
        <v>0</v>
      </c>
      <c r="F128" t="s">
        <v>343</v>
      </c>
    </row>
    <row r="129" spans="1:6" x14ac:dyDescent="0.25">
      <c r="A129">
        <v>128</v>
      </c>
      <c r="C129" t="s">
        <v>281</v>
      </c>
      <c r="D129">
        <v>138</v>
      </c>
      <c r="E129">
        <v>0</v>
      </c>
      <c r="F129" t="s">
        <v>343</v>
      </c>
    </row>
    <row r="130" spans="1:6" x14ac:dyDescent="0.25">
      <c r="A130">
        <v>129</v>
      </c>
      <c r="C130" t="s">
        <v>325</v>
      </c>
      <c r="D130">
        <v>2950</v>
      </c>
      <c r="E130">
        <v>64</v>
      </c>
      <c r="F130" t="s">
        <v>343</v>
      </c>
    </row>
    <row r="131" spans="1:6" x14ac:dyDescent="0.25">
      <c r="A131">
        <v>130</v>
      </c>
      <c r="C131" t="s">
        <v>304</v>
      </c>
      <c r="D131">
        <v>339</v>
      </c>
      <c r="E131">
        <v>0</v>
      </c>
      <c r="F131" t="s">
        <v>343</v>
      </c>
    </row>
    <row r="132" spans="1:6" x14ac:dyDescent="0.25">
      <c r="A132">
        <v>131</v>
      </c>
      <c r="C132" t="s">
        <v>361</v>
      </c>
      <c r="D132">
        <v>291</v>
      </c>
      <c r="E132">
        <v>0</v>
      </c>
      <c r="F132" t="s">
        <v>343</v>
      </c>
    </row>
    <row r="133" spans="1:6" x14ac:dyDescent="0.25">
      <c r="A133">
        <v>132</v>
      </c>
      <c r="C133" t="s">
        <v>304</v>
      </c>
      <c r="D133">
        <v>291</v>
      </c>
      <c r="E133">
        <v>1</v>
      </c>
      <c r="F133" t="s">
        <v>343</v>
      </c>
    </row>
    <row r="134" spans="1:6" x14ac:dyDescent="0.25">
      <c r="A134">
        <v>133</v>
      </c>
      <c r="C134" t="s">
        <v>320</v>
      </c>
      <c r="D134">
        <v>476</v>
      </c>
      <c r="E134">
        <v>0</v>
      </c>
      <c r="F134" t="s">
        <v>343</v>
      </c>
    </row>
    <row r="135" spans="1:6" x14ac:dyDescent="0.25">
      <c r="A135">
        <v>134</v>
      </c>
      <c r="C135" t="s">
        <v>281</v>
      </c>
      <c r="D135">
        <v>233</v>
      </c>
      <c r="E135">
        <v>2</v>
      </c>
      <c r="F135" t="s">
        <v>343</v>
      </c>
    </row>
    <row r="136" spans="1:6" x14ac:dyDescent="0.25">
      <c r="A136">
        <v>135</v>
      </c>
      <c r="C136" t="s">
        <v>281</v>
      </c>
      <c r="D136">
        <v>286</v>
      </c>
      <c r="E136">
        <v>2</v>
      </c>
      <c r="F136" t="s">
        <v>343</v>
      </c>
    </row>
    <row r="137" spans="1:6" x14ac:dyDescent="0.25">
      <c r="A137">
        <v>136</v>
      </c>
      <c r="C137" t="s">
        <v>317</v>
      </c>
      <c r="D137">
        <v>401</v>
      </c>
      <c r="E137">
        <v>1</v>
      </c>
      <c r="F137" t="s">
        <v>343</v>
      </c>
    </row>
    <row r="138" spans="1:6" x14ac:dyDescent="0.25">
      <c r="A138">
        <v>137</v>
      </c>
      <c r="C138" t="s">
        <v>304</v>
      </c>
      <c r="D138">
        <v>363</v>
      </c>
      <c r="E138">
        <v>0</v>
      </c>
      <c r="F138" t="s">
        <v>343</v>
      </c>
    </row>
    <row r="139" spans="1:6" x14ac:dyDescent="0.25">
      <c r="A139">
        <v>138</v>
      </c>
      <c r="C139" t="s">
        <v>281</v>
      </c>
      <c r="D139">
        <v>336</v>
      </c>
      <c r="E139">
        <v>52</v>
      </c>
      <c r="F139" t="s">
        <v>343</v>
      </c>
    </row>
    <row r="140" spans="1:6" x14ac:dyDescent="0.25">
      <c r="A140">
        <v>139</v>
      </c>
      <c r="C140" t="s">
        <v>329</v>
      </c>
      <c r="D140">
        <v>216</v>
      </c>
      <c r="E140">
        <v>0</v>
      </c>
      <c r="F140" t="s">
        <v>343</v>
      </c>
    </row>
    <row r="141" spans="1:6" x14ac:dyDescent="0.25">
      <c r="A141">
        <v>140</v>
      </c>
      <c r="C141" t="s">
        <v>304</v>
      </c>
      <c r="D141">
        <v>409</v>
      </c>
      <c r="E141">
        <v>0</v>
      </c>
      <c r="F141" t="s">
        <v>343</v>
      </c>
    </row>
    <row r="142" spans="1:6" x14ac:dyDescent="0.25">
      <c r="A142">
        <v>141</v>
      </c>
      <c r="C142" t="s">
        <v>320</v>
      </c>
      <c r="D142">
        <v>456</v>
      </c>
      <c r="E142">
        <v>20</v>
      </c>
      <c r="F142" t="s">
        <v>343</v>
      </c>
    </row>
    <row r="143" spans="1:6" x14ac:dyDescent="0.25">
      <c r="A143">
        <v>142</v>
      </c>
      <c r="C143" t="s">
        <v>304</v>
      </c>
      <c r="D143">
        <v>523</v>
      </c>
      <c r="E143">
        <v>1</v>
      </c>
      <c r="F143" t="s">
        <v>343</v>
      </c>
    </row>
    <row r="144" spans="1:6" x14ac:dyDescent="0.25">
      <c r="A144">
        <v>143</v>
      </c>
      <c r="C144" t="s">
        <v>281</v>
      </c>
      <c r="D144">
        <v>253</v>
      </c>
      <c r="E144">
        <v>18</v>
      </c>
      <c r="F144" t="s">
        <v>343</v>
      </c>
    </row>
    <row r="145" spans="1:6" x14ac:dyDescent="0.25">
      <c r="A145">
        <v>144</v>
      </c>
      <c r="C145" t="s">
        <v>329</v>
      </c>
      <c r="D145">
        <v>351</v>
      </c>
      <c r="E145">
        <v>1</v>
      </c>
      <c r="F145" t="s">
        <v>343</v>
      </c>
    </row>
    <row r="146" spans="1:6" x14ac:dyDescent="0.25">
      <c r="A146">
        <v>145</v>
      </c>
      <c r="C146" t="s">
        <v>333</v>
      </c>
      <c r="D146">
        <v>252</v>
      </c>
      <c r="E146">
        <v>0</v>
      </c>
      <c r="F146" t="s">
        <v>343</v>
      </c>
    </row>
    <row r="147" spans="1:6" x14ac:dyDescent="0.25">
      <c r="A147">
        <v>146</v>
      </c>
      <c r="C147" t="s">
        <v>281</v>
      </c>
      <c r="D147">
        <v>127</v>
      </c>
      <c r="E147">
        <v>1</v>
      </c>
      <c r="F147" t="s">
        <v>343</v>
      </c>
    </row>
    <row r="148" spans="1:6" x14ac:dyDescent="0.25">
      <c r="A148">
        <v>147</v>
      </c>
      <c r="C148" t="s">
        <v>317</v>
      </c>
      <c r="D148">
        <v>304</v>
      </c>
      <c r="E148">
        <v>1</v>
      </c>
      <c r="F148" t="s">
        <v>343</v>
      </c>
    </row>
    <row r="149" spans="1:6" x14ac:dyDescent="0.25">
      <c r="A149">
        <v>148</v>
      </c>
      <c r="C149" t="s">
        <v>320</v>
      </c>
      <c r="D149">
        <v>266</v>
      </c>
      <c r="E149">
        <v>1</v>
      </c>
      <c r="F149" t="s">
        <v>343</v>
      </c>
    </row>
    <row r="150" spans="1:6" x14ac:dyDescent="0.25">
      <c r="A150">
        <v>149</v>
      </c>
      <c r="C150" t="s">
        <v>355</v>
      </c>
      <c r="D150">
        <v>133</v>
      </c>
      <c r="E150">
        <v>0</v>
      </c>
      <c r="F150" t="s">
        <v>343</v>
      </c>
    </row>
    <row r="151" spans="1:6" x14ac:dyDescent="0.25">
      <c r="A151">
        <v>150</v>
      </c>
      <c r="C151" t="s">
        <v>329</v>
      </c>
      <c r="D151">
        <v>172</v>
      </c>
      <c r="E151">
        <v>0</v>
      </c>
      <c r="F151" t="s">
        <v>343</v>
      </c>
    </row>
    <row r="152" spans="1:6" x14ac:dyDescent="0.25">
      <c r="A152">
        <v>151</v>
      </c>
      <c r="C152" t="s">
        <v>355</v>
      </c>
      <c r="D152">
        <v>185</v>
      </c>
      <c r="E152">
        <v>1</v>
      </c>
      <c r="F152" t="s">
        <v>343</v>
      </c>
    </row>
    <row r="153" spans="1:6" x14ac:dyDescent="0.25">
      <c r="A153">
        <v>152</v>
      </c>
      <c r="C153" t="s">
        <v>329</v>
      </c>
      <c r="D153">
        <v>208</v>
      </c>
      <c r="E153">
        <v>4</v>
      </c>
      <c r="F153" t="s">
        <v>343</v>
      </c>
    </row>
    <row r="154" spans="1:6" x14ac:dyDescent="0.25">
      <c r="A154">
        <v>153</v>
      </c>
      <c r="C154" t="s">
        <v>333</v>
      </c>
      <c r="D154">
        <v>388</v>
      </c>
      <c r="E154">
        <v>0</v>
      </c>
      <c r="F154" t="s">
        <v>343</v>
      </c>
    </row>
    <row r="155" spans="1:6" x14ac:dyDescent="0.25">
      <c r="A155">
        <v>154</v>
      </c>
      <c r="C155" t="s">
        <v>320</v>
      </c>
      <c r="D155">
        <v>179</v>
      </c>
      <c r="E155">
        <v>1</v>
      </c>
      <c r="F155" t="s">
        <v>343</v>
      </c>
    </row>
    <row r="156" spans="1:6" x14ac:dyDescent="0.25">
      <c r="A156">
        <v>155</v>
      </c>
      <c r="C156" t="s">
        <v>333</v>
      </c>
      <c r="D156">
        <v>212</v>
      </c>
      <c r="E156">
        <v>0</v>
      </c>
      <c r="F156" t="s">
        <v>343</v>
      </c>
    </row>
    <row r="157" spans="1:6" x14ac:dyDescent="0.25">
      <c r="A157">
        <v>156</v>
      </c>
      <c r="C157" t="s">
        <v>318</v>
      </c>
      <c r="D157">
        <v>331</v>
      </c>
      <c r="E157">
        <v>3</v>
      </c>
      <c r="F157" t="s">
        <v>343</v>
      </c>
    </row>
    <row r="158" spans="1:6" x14ac:dyDescent="0.25">
      <c r="A158">
        <v>157</v>
      </c>
      <c r="C158" t="s">
        <v>361</v>
      </c>
      <c r="D158">
        <v>298</v>
      </c>
      <c r="E158">
        <v>0</v>
      </c>
      <c r="F158" t="s">
        <v>343</v>
      </c>
    </row>
    <row r="159" spans="1:6" x14ac:dyDescent="0.25">
      <c r="A159">
        <v>158</v>
      </c>
      <c r="C159" t="s">
        <v>320</v>
      </c>
      <c r="D159">
        <v>345</v>
      </c>
      <c r="E159">
        <v>0</v>
      </c>
      <c r="F159" t="s">
        <v>343</v>
      </c>
    </row>
    <row r="160" spans="1:6" x14ac:dyDescent="0.25">
      <c r="A160">
        <v>159</v>
      </c>
      <c r="C160" t="s">
        <v>281</v>
      </c>
      <c r="D160">
        <v>261</v>
      </c>
      <c r="E160">
        <v>2</v>
      </c>
      <c r="F160" t="s">
        <v>343</v>
      </c>
    </row>
    <row r="161" spans="1:6" x14ac:dyDescent="0.25">
      <c r="A161">
        <v>160</v>
      </c>
      <c r="C161" t="s">
        <v>330</v>
      </c>
      <c r="D161">
        <v>585</v>
      </c>
      <c r="E161">
        <v>47</v>
      </c>
      <c r="F161" t="s">
        <v>343</v>
      </c>
    </row>
    <row r="162" spans="1:6" x14ac:dyDescent="0.25">
      <c r="A162">
        <v>161</v>
      </c>
      <c r="C162" t="s">
        <v>281</v>
      </c>
      <c r="D162">
        <v>562</v>
      </c>
      <c r="E162">
        <v>11</v>
      </c>
      <c r="F162" t="s">
        <v>343</v>
      </c>
    </row>
    <row r="163" spans="1:6" x14ac:dyDescent="0.25">
      <c r="A163">
        <v>162</v>
      </c>
      <c r="C163" t="s">
        <v>318</v>
      </c>
      <c r="D163">
        <v>350</v>
      </c>
      <c r="E163">
        <v>6</v>
      </c>
      <c r="F163" t="s">
        <v>343</v>
      </c>
    </row>
    <row r="164" spans="1:6" x14ac:dyDescent="0.25">
      <c r="A164">
        <v>163</v>
      </c>
      <c r="C164" t="s">
        <v>361</v>
      </c>
      <c r="D164">
        <v>442</v>
      </c>
      <c r="E164">
        <v>0</v>
      </c>
      <c r="F164" t="s">
        <v>343</v>
      </c>
    </row>
    <row r="165" spans="1:6" x14ac:dyDescent="0.25">
      <c r="A165">
        <v>164</v>
      </c>
      <c r="C165" t="s">
        <v>361</v>
      </c>
      <c r="D165">
        <v>715</v>
      </c>
      <c r="E165">
        <v>0</v>
      </c>
      <c r="F165" t="s">
        <v>343</v>
      </c>
    </row>
    <row r="166" spans="1:6" x14ac:dyDescent="0.25">
      <c r="A166">
        <v>165</v>
      </c>
      <c r="C166" t="s">
        <v>281</v>
      </c>
      <c r="D166">
        <v>267</v>
      </c>
      <c r="E166">
        <v>15</v>
      </c>
      <c r="F166" t="s">
        <v>343</v>
      </c>
    </row>
    <row r="167" spans="1:6" x14ac:dyDescent="0.25">
      <c r="A167">
        <v>166</v>
      </c>
      <c r="C167" t="s">
        <v>333</v>
      </c>
      <c r="D167">
        <v>756</v>
      </c>
      <c r="E167">
        <v>63</v>
      </c>
      <c r="F167" t="s">
        <v>343</v>
      </c>
    </row>
    <row r="168" spans="1:6" x14ac:dyDescent="0.25">
      <c r="A168">
        <v>167</v>
      </c>
      <c r="C168" t="s">
        <v>281</v>
      </c>
      <c r="D168">
        <v>509</v>
      </c>
      <c r="E168">
        <v>3</v>
      </c>
      <c r="F168" t="s">
        <v>343</v>
      </c>
    </row>
    <row r="169" spans="1:6" x14ac:dyDescent="0.25">
      <c r="A169">
        <v>168</v>
      </c>
      <c r="C169" t="s">
        <v>281</v>
      </c>
      <c r="D169">
        <v>572</v>
      </c>
      <c r="E169">
        <v>19</v>
      </c>
      <c r="F169" t="s">
        <v>343</v>
      </c>
    </row>
    <row r="170" spans="1:6" x14ac:dyDescent="0.25">
      <c r="A170">
        <v>169</v>
      </c>
      <c r="C170" t="s">
        <v>281</v>
      </c>
      <c r="D170">
        <v>631</v>
      </c>
      <c r="E170">
        <v>17</v>
      </c>
      <c r="F170" t="s">
        <v>343</v>
      </c>
    </row>
    <row r="171" spans="1:6" x14ac:dyDescent="0.25">
      <c r="A171">
        <v>170</v>
      </c>
      <c r="C171" t="s">
        <v>281</v>
      </c>
      <c r="D171">
        <v>562</v>
      </c>
      <c r="E171">
        <v>14</v>
      </c>
      <c r="F171" t="s">
        <v>342</v>
      </c>
    </row>
    <row r="172" spans="1:6" x14ac:dyDescent="0.25">
      <c r="A172">
        <v>171</v>
      </c>
      <c r="C172" t="s">
        <v>281</v>
      </c>
      <c r="D172">
        <v>476</v>
      </c>
      <c r="E172">
        <v>3</v>
      </c>
      <c r="F172" t="s">
        <v>342</v>
      </c>
    </row>
    <row r="173" spans="1:6" x14ac:dyDescent="0.25">
      <c r="A173">
        <v>172</v>
      </c>
      <c r="C173" t="s">
        <v>281</v>
      </c>
      <c r="D173">
        <v>350</v>
      </c>
      <c r="E173">
        <v>22</v>
      </c>
      <c r="F173" t="s">
        <v>342</v>
      </c>
    </row>
    <row r="174" spans="1:6" x14ac:dyDescent="0.25">
      <c r="A174">
        <v>173</v>
      </c>
      <c r="C174" t="s">
        <v>281</v>
      </c>
      <c r="D174">
        <v>745</v>
      </c>
      <c r="E174">
        <v>0</v>
      </c>
      <c r="F174" t="s">
        <v>342</v>
      </c>
    </row>
    <row r="175" spans="1:6" x14ac:dyDescent="0.25">
      <c r="A175">
        <v>174</v>
      </c>
      <c r="C175" t="s">
        <v>281</v>
      </c>
      <c r="D175">
        <v>374</v>
      </c>
      <c r="E175">
        <v>15</v>
      </c>
      <c r="F175" t="s">
        <v>342</v>
      </c>
    </row>
    <row r="176" spans="1:6" x14ac:dyDescent="0.25">
      <c r="A176">
        <v>175</v>
      </c>
      <c r="C176" t="s">
        <v>281</v>
      </c>
      <c r="D176">
        <v>323</v>
      </c>
      <c r="E176">
        <v>11</v>
      </c>
      <c r="F176" t="s">
        <v>342</v>
      </c>
    </row>
    <row r="177" spans="1:6" x14ac:dyDescent="0.25">
      <c r="A177">
        <v>176</v>
      </c>
      <c r="C177" t="s">
        <v>281</v>
      </c>
      <c r="D177">
        <v>273</v>
      </c>
      <c r="E177">
        <v>11</v>
      </c>
      <c r="F177" t="s">
        <v>342</v>
      </c>
    </row>
    <row r="178" spans="1:6" x14ac:dyDescent="0.25">
      <c r="A178">
        <v>177</v>
      </c>
      <c r="C178" t="s">
        <v>281</v>
      </c>
      <c r="D178">
        <v>390</v>
      </c>
      <c r="E178">
        <v>23</v>
      </c>
      <c r="F178" t="s">
        <v>342</v>
      </c>
    </row>
    <row r="179" spans="1:6" x14ac:dyDescent="0.25">
      <c r="A179">
        <v>178</v>
      </c>
      <c r="C179" t="s">
        <v>320</v>
      </c>
      <c r="D179">
        <v>262</v>
      </c>
      <c r="E179">
        <v>0</v>
      </c>
      <c r="F179" t="s">
        <v>342</v>
      </c>
    </row>
    <row r="180" spans="1:6" x14ac:dyDescent="0.25">
      <c r="A180">
        <v>179</v>
      </c>
      <c r="C180" t="s">
        <v>281</v>
      </c>
      <c r="D180">
        <v>501</v>
      </c>
      <c r="E180">
        <v>2</v>
      </c>
      <c r="F180" t="s">
        <v>342</v>
      </c>
    </row>
    <row r="181" spans="1:6" x14ac:dyDescent="0.25">
      <c r="A181">
        <v>180</v>
      </c>
      <c r="C181" t="s">
        <v>320</v>
      </c>
      <c r="D181">
        <v>394</v>
      </c>
      <c r="E181">
        <v>27</v>
      </c>
      <c r="F181" t="s">
        <v>342</v>
      </c>
    </row>
    <row r="182" spans="1:6" x14ac:dyDescent="0.25">
      <c r="A182">
        <v>181</v>
      </c>
      <c r="C182" t="s">
        <v>281</v>
      </c>
      <c r="D182">
        <v>266</v>
      </c>
      <c r="E182">
        <v>19</v>
      </c>
      <c r="F182" t="s">
        <v>342</v>
      </c>
    </row>
    <row r="183" spans="1:6" x14ac:dyDescent="0.25">
      <c r="A183">
        <v>182</v>
      </c>
      <c r="C183" t="s">
        <v>330</v>
      </c>
      <c r="D183">
        <v>1148</v>
      </c>
      <c r="E183">
        <v>1</v>
      </c>
      <c r="F183" t="s">
        <v>342</v>
      </c>
    </row>
    <row r="184" spans="1:6" x14ac:dyDescent="0.25">
      <c r="A184">
        <v>183</v>
      </c>
      <c r="C184" t="s">
        <v>281</v>
      </c>
      <c r="D184">
        <v>266</v>
      </c>
      <c r="E184">
        <v>1</v>
      </c>
      <c r="F184" t="s">
        <v>342</v>
      </c>
    </row>
    <row r="185" spans="1:6" x14ac:dyDescent="0.25">
      <c r="A185">
        <v>184</v>
      </c>
      <c r="C185" t="s">
        <v>329</v>
      </c>
      <c r="D185">
        <v>212</v>
      </c>
      <c r="E185">
        <v>0</v>
      </c>
      <c r="F185" t="s">
        <v>342</v>
      </c>
    </row>
    <row r="186" spans="1:6" x14ac:dyDescent="0.25">
      <c r="A186">
        <v>185</v>
      </c>
      <c r="C186" t="s">
        <v>281</v>
      </c>
      <c r="D186">
        <v>324</v>
      </c>
      <c r="E186">
        <v>13</v>
      </c>
      <c r="F186" t="s">
        <v>342</v>
      </c>
    </row>
    <row r="187" spans="1:6" x14ac:dyDescent="0.25">
      <c r="A187">
        <v>186</v>
      </c>
      <c r="C187" t="s">
        <v>281</v>
      </c>
      <c r="D187">
        <v>455</v>
      </c>
      <c r="E187">
        <v>23</v>
      </c>
      <c r="F187" t="s">
        <v>342</v>
      </c>
    </row>
    <row r="188" spans="1:6" x14ac:dyDescent="0.25">
      <c r="A188">
        <v>187</v>
      </c>
      <c r="C188" t="s">
        <v>281</v>
      </c>
      <c r="D188">
        <v>298</v>
      </c>
      <c r="E188">
        <v>21</v>
      </c>
      <c r="F188" t="s">
        <v>342</v>
      </c>
    </row>
    <row r="189" spans="1:6" x14ac:dyDescent="0.25">
      <c r="A189">
        <v>188</v>
      </c>
      <c r="C189" t="s">
        <v>281</v>
      </c>
      <c r="D189">
        <v>449</v>
      </c>
      <c r="E189">
        <v>12</v>
      </c>
      <c r="F189" t="s">
        <v>342</v>
      </c>
    </row>
    <row r="190" spans="1:6" x14ac:dyDescent="0.25">
      <c r="A190">
        <v>189</v>
      </c>
      <c r="C190" t="s">
        <v>281</v>
      </c>
      <c r="D190">
        <v>350</v>
      </c>
      <c r="E190">
        <v>42</v>
      </c>
      <c r="F190" t="s">
        <v>342</v>
      </c>
    </row>
    <row r="191" spans="1:6" x14ac:dyDescent="0.25">
      <c r="A191">
        <v>190</v>
      </c>
      <c r="C191" t="s">
        <v>281</v>
      </c>
      <c r="D191">
        <v>308</v>
      </c>
      <c r="E191">
        <v>2</v>
      </c>
      <c r="F191" t="s">
        <v>342</v>
      </c>
    </row>
    <row r="192" spans="1:6" x14ac:dyDescent="0.25">
      <c r="A192">
        <v>191</v>
      </c>
      <c r="C192" t="s">
        <v>281</v>
      </c>
      <c r="D192">
        <v>244</v>
      </c>
      <c r="E192">
        <v>13</v>
      </c>
      <c r="F192" t="s">
        <v>342</v>
      </c>
    </row>
    <row r="193" spans="1:6" x14ac:dyDescent="0.25">
      <c r="A193">
        <v>192</v>
      </c>
      <c r="C193" t="s">
        <v>281</v>
      </c>
      <c r="D193">
        <v>326</v>
      </c>
      <c r="E193">
        <v>44</v>
      </c>
      <c r="F193" t="s">
        <v>342</v>
      </c>
    </row>
    <row r="194" spans="1:6" x14ac:dyDescent="0.25">
      <c r="A194">
        <v>193</v>
      </c>
      <c r="C194" t="s">
        <v>281</v>
      </c>
      <c r="D194">
        <v>383</v>
      </c>
      <c r="E194">
        <v>25</v>
      </c>
      <c r="F194" t="s">
        <v>342</v>
      </c>
    </row>
    <row r="195" spans="1:6" x14ac:dyDescent="0.25">
      <c r="A195">
        <v>194</v>
      </c>
      <c r="C195" t="s">
        <v>304</v>
      </c>
      <c r="D195">
        <v>302</v>
      </c>
      <c r="E195">
        <v>0</v>
      </c>
      <c r="F195" t="s">
        <v>342</v>
      </c>
    </row>
    <row r="196" spans="1:6" x14ac:dyDescent="0.25">
      <c r="A196">
        <v>195</v>
      </c>
      <c r="C196" t="s">
        <v>281</v>
      </c>
      <c r="D196">
        <v>414</v>
      </c>
      <c r="E196">
        <v>1</v>
      </c>
      <c r="F196" t="s">
        <v>342</v>
      </c>
    </row>
    <row r="197" spans="1:6" x14ac:dyDescent="0.25">
      <c r="A197">
        <v>196</v>
      </c>
      <c r="C197" t="s">
        <v>318</v>
      </c>
      <c r="D197">
        <v>267</v>
      </c>
      <c r="E197">
        <v>0</v>
      </c>
      <c r="F197" t="s">
        <v>342</v>
      </c>
    </row>
    <row r="198" spans="1:6" x14ac:dyDescent="0.25">
      <c r="A198">
        <v>197</v>
      </c>
      <c r="C198" t="s">
        <v>330</v>
      </c>
      <c r="D198">
        <v>620</v>
      </c>
      <c r="E198">
        <v>43</v>
      </c>
      <c r="F198" t="s">
        <v>342</v>
      </c>
    </row>
    <row r="199" spans="1:6" x14ac:dyDescent="0.25">
      <c r="A199">
        <v>198</v>
      </c>
      <c r="C199" t="s">
        <v>329</v>
      </c>
      <c r="D199">
        <v>402</v>
      </c>
      <c r="E199">
        <v>0</v>
      </c>
      <c r="F199" t="s">
        <v>342</v>
      </c>
    </row>
    <row r="200" spans="1:6" x14ac:dyDescent="0.25">
      <c r="A200">
        <v>199</v>
      </c>
      <c r="C200" t="s">
        <v>320</v>
      </c>
      <c r="D200">
        <v>338</v>
      </c>
      <c r="E200">
        <v>23</v>
      </c>
      <c r="F200" t="s">
        <v>342</v>
      </c>
    </row>
    <row r="201" spans="1:6" x14ac:dyDescent="0.25">
      <c r="A201">
        <v>200</v>
      </c>
      <c r="C201" t="s">
        <v>333</v>
      </c>
      <c r="D201">
        <v>388</v>
      </c>
      <c r="E201">
        <v>0</v>
      </c>
      <c r="F201" t="s">
        <v>342</v>
      </c>
    </row>
    <row r="202" spans="1:6" x14ac:dyDescent="0.25">
      <c r="A202">
        <v>201</v>
      </c>
      <c r="C202" t="s">
        <v>333</v>
      </c>
      <c r="D202">
        <v>213</v>
      </c>
      <c r="E202">
        <v>0</v>
      </c>
      <c r="F202" t="s">
        <v>342</v>
      </c>
    </row>
    <row r="203" spans="1:6" x14ac:dyDescent="0.25">
      <c r="A203">
        <v>202</v>
      </c>
      <c r="C203" t="s">
        <v>304</v>
      </c>
      <c r="D203">
        <v>280</v>
      </c>
      <c r="E203">
        <v>0</v>
      </c>
      <c r="F203" t="s">
        <v>342</v>
      </c>
    </row>
    <row r="204" spans="1:6" x14ac:dyDescent="0.25">
      <c r="A204">
        <v>203</v>
      </c>
      <c r="C204" t="s">
        <v>355</v>
      </c>
      <c r="D204">
        <v>254</v>
      </c>
      <c r="E204">
        <v>3</v>
      </c>
      <c r="F204" t="s">
        <v>342</v>
      </c>
    </row>
    <row r="205" spans="1:6" x14ac:dyDescent="0.25">
      <c r="A205">
        <v>204</v>
      </c>
      <c r="C205" t="s">
        <v>304</v>
      </c>
      <c r="D205">
        <v>174</v>
      </c>
      <c r="E205">
        <v>4</v>
      </c>
      <c r="F205" t="s">
        <v>342</v>
      </c>
    </row>
    <row r="206" spans="1:6" x14ac:dyDescent="0.25">
      <c r="A206">
        <v>205</v>
      </c>
      <c r="C206" t="s">
        <v>361</v>
      </c>
      <c r="D206">
        <v>123</v>
      </c>
      <c r="E206">
        <v>0</v>
      </c>
      <c r="F206" t="s">
        <v>342</v>
      </c>
    </row>
    <row r="207" spans="1:6" x14ac:dyDescent="0.25">
      <c r="A207">
        <v>206</v>
      </c>
      <c r="C207" t="s">
        <v>304</v>
      </c>
      <c r="D207">
        <v>493</v>
      </c>
      <c r="E207">
        <v>0</v>
      </c>
      <c r="F207" t="s">
        <v>342</v>
      </c>
    </row>
    <row r="208" spans="1:6" x14ac:dyDescent="0.25">
      <c r="A208">
        <v>207</v>
      </c>
      <c r="C208" t="s">
        <v>304</v>
      </c>
      <c r="D208">
        <v>224</v>
      </c>
      <c r="E208">
        <v>0</v>
      </c>
      <c r="F208" t="s">
        <v>342</v>
      </c>
    </row>
    <row r="209" spans="1:6" x14ac:dyDescent="0.25">
      <c r="A209">
        <v>208</v>
      </c>
      <c r="C209" t="s">
        <v>318</v>
      </c>
      <c r="D209">
        <v>488</v>
      </c>
      <c r="E209">
        <v>0</v>
      </c>
      <c r="F209" t="s">
        <v>342</v>
      </c>
    </row>
    <row r="210" spans="1:6" x14ac:dyDescent="0.25">
      <c r="A210">
        <v>209</v>
      </c>
      <c r="C210" t="s">
        <v>318</v>
      </c>
      <c r="D210">
        <v>443</v>
      </c>
      <c r="E210">
        <v>1</v>
      </c>
      <c r="F210" t="s">
        <v>342</v>
      </c>
    </row>
    <row r="211" spans="1:6" x14ac:dyDescent="0.25">
      <c r="A211">
        <v>210</v>
      </c>
      <c r="C211" t="s">
        <v>329</v>
      </c>
      <c r="D211">
        <v>315</v>
      </c>
      <c r="E211">
        <v>0</v>
      </c>
      <c r="F211" t="s">
        <v>342</v>
      </c>
    </row>
    <row r="212" spans="1:6" x14ac:dyDescent="0.25">
      <c r="A212">
        <v>211</v>
      </c>
      <c r="C212" t="s">
        <v>330</v>
      </c>
      <c r="D212">
        <v>721</v>
      </c>
      <c r="E212">
        <v>34</v>
      </c>
      <c r="F212" t="s">
        <v>342</v>
      </c>
    </row>
    <row r="213" spans="1:6" x14ac:dyDescent="0.25">
      <c r="A213">
        <v>212</v>
      </c>
      <c r="C213" t="s">
        <v>317</v>
      </c>
      <c r="D213">
        <v>488</v>
      </c>
      <c r="E213">
        <v>12</v>
      </c>
      <c r="F213" t="s">
        <v>342</v>
      </c>
    </row>
    <row r="214" spans="1:6" x14ac:dyDescent="0.25">
      <c r="A214">
        <v>213</v>
      </c>
      <c r="C214" t="s">
        <v>318</v>
      </c>
      <c r="D214">
        <v>223</v>
      </c>
      <c r="E214">
        <v>12</v>
      </c>
      <c r="F214" t="s">
        <v>342</v>
      </c>
    </row>
    <row r="215" spans="1:6" x14ac:dyDescent="0.25">
      <c r="A215">
        <v>214</v>
      </c>
      <c r="C215" t="s">
        <v>304</v>
      </c>
      <c r="D215">
        <v>321</v>
      </c>
      <c r="E215">
        <v>0</v>
      </c>
      <c r="F215" t="s">
        <v>342</v>
      </c>
    </row>
    <row r="216" spans="1:6" x14ac:dyDescent="0.25">
      <c r="A216">
        <v>215</v>
      </c>
      <c r="C216" t="s">
        <v>333</v>
      </c>
      <c r="D216">
        <v>361</v>
      </c>
      <c r="E216">
        <v>0</v>
      </c>
      <c r="F216" t="s">
        <v>342</v>
      </c>
    </row>
    <row r="217" spans="1:6" x14ac:dyDescent="0.25">
      <c r="A217">
        <v>216</v>
      </c>
      <c r="C217" t="s">
        <v>281</v>
      </c>
      <c r="D217">
        <v>420</v>
      </c>
      <c r="E217">
        <v>15</v>
      </c>
      <c r="F217" t="s">
        <v>342</v>
      </c>
    </row>
    <row r="218" spans="1:6" x14ac:dyDescent="0.25">
      <c r="A218">
        <v>217</v>
      </c>
      <c r="C218" t="s">
        <v>318</v>
      </c>
      <c r="D218">
        <v>153</v>
      </c>
      <c r="E218">
        <v>0</v>
      </c>
      <c r="F218" t="s">
        <v>342</v>
      </c>
    </row>
    <row r="219" spans="1:6" x14ac:dyDescent="0.25">
      <c r="A219">
        <v>218</v>
      </c>
      <c r="C219" t="s">
        <v>318</v>
      </c>
      <c r="D219">
        <v>358</v>
      </c>
      <c r="E219">
        <v>0</v>
      </c>
      <c r="F219" t="s">
        <v>341</v>
      </c>
    </row>
    <row r="220" spans="1:6" x14ac:dyDescent="0.25">
      <c r="A220">
        <v>219</v>
      </c>
      <c r="C220" t="s">
        <v>318</v>
      </c>
      <c r="D220">
        <v>235</v>
      </c>
      <c r="E220">
        <v>0</v>
      </c>
      <c r="F220" t="s">
        <v>341</v>
      </c>
    </row>
    <row r="221" spans="1:6" x14ac:dyDescent="0.25">
      <c r="A221">
        <v>220</v>
      </c>
      <c r="C221" t="s">
        <v>361</v>
      </c>
      <c r="D221">
        <v>473</v>
      </c>
      <c r="E221">
        <v>1</v>
      </c>
      <c r="F221" t="s">
        <v>341</v>
      </c>
    </row>
    <row r="222" spans="1:6" x14ac:dyDescent="0.25">
      <c r="A222">
        <v>221</v>
      </c>
      <c r="C222" t="s">
        <v>355</v>
      </c>
      <c r="D222">
        <v>142</v>
      </c>
      <c r="E222">
        <v>1</v>
      </c>
      <c r="F222" t="s">
        <v>341</v>
      </c>
    </row>
    <row r="223" spans="1:6" x14ac:dyDescent="0.25">
      <c r="A223">
        <v>222</v>
      </c>
      <c r="C223" t="s">
        <v>360</v>
      </c>
      <c r="D223">
        <v>183</v>
      </c>
      <c r="E223">
        <v>2</v>
      </c>
      <c r="F223" t="s">
        <v>341</v>
      </c>
    </row>
    <row r="224" spans="1:6" x14ac:dyDescent="0.25">
      <c r="A224">
        <v>223</v>
      </c>
      <c r="C224" t="s">
        <v>318</v>
      </c>
      <c r="D224">
        <v>198</v>
      </c>
      <c r="E224">
        <v>4</v>
      </c>
      <c r="F224" t="s">
        <v>341</v>
      </c>
    </row>
    <row r="225" spans="1:6" x14ac:dyDescent="0.25">
      <c r="A225">
        <v>224</v>
      </c>
      <c r="C225" t="s">
        <v>330</v>
      </c>
      <c r="D225">
        <v>388</v>
      </c>
      <c r="E225">
        <v>15</v>
      </c>
      <c r="F225" t="s">
        <v>341</v>
      </c>
    </row>
    <row r="226" spans="1:6" x14ac:dyDescent="0.25">
      <c r="A226">
        <v>225</v>
      </c>
      <c r="C226" t="s">
        <v>281</v>
      </c>
      <c r="D226">
        <v>362</v>
      </c>
      <c r="E226">
        <v>2</v>
      </c>
      <c r="F226" t="s">
        <v>341</v>
      </c>
    </row>
    <row r="227" spans="1:6" x14ac:dyDescent="0.25">
      <c r="A227">
        <v>226</v>
      </c>
      <c r="C227" t="s">
        <v>317</v>
      </c>
      <c r="D227">
        <v>556</v>
      </c>
      <c r="E227">
        <v>78</v>
      </c>
      <c r="F227" t="s">
        <v>341</v>
      </c>
    </row>
    <row r="228" spans="1:6" x14ac:dyDescent="0.25">
      <c r="A228">
        <v>227</v>
      </c>
      <c r="C228" t="s">
        <v>281</v>
      </c>
      <c r="D228">
        <v>621</v>
      </c>
      <c r="E228">
        <v>43</v>
      </c>
      <c r="F228" t="s">
        <v>341</v>
      </c>
    </row>
    <row r="229" spans="1:6" x14ac:dyDescent="0.25">
      <c r="A229">
        <v>228</v>
      </c>
      <c r="C229" t="s">
        <v>360</v>
      </c>
      <c r="D229">
        <v>477</v>
      </c>
      <c r="E229">
        <v>1</v>
      </c>
      <c r="F229" t="s">
        <v>341</v>
      </c>
    </row>
    <row r="230" spans="1:6" x14ac:dyDescent="0.25">
      <c r="A230">
        <v>229</v>
      </c>
      <c r="C230" t="s">
        <v>318</v>
      </c>
      <c r="D230">
        <v>440</v>
      </c>
      <c r="E230">
        <v>0</v>
      </c>
      <c r="F230" t="s">
        <v>341</v>
      </c>
    </row>
    <row r="231" spans="1:6" x14ac:dyDescent="0.25">
      <c r="A231">
        <v>230</v>
      </c>
      <c r="C231" t="s">
        <v>281</v>
      </c>
      <c r="D231">
        <v>827</v>
      </c>
      <c r="E231">
        <v>52</v>
      </c>
      <c r="F231" t="s">
        <v>341</v>
      </c>
    </row>
    <row r="232" spans="1:6" x14ac:dyDescent="0.25">
      <c r="A232">
        <v>231</v>
      </c>
      <c r="C232" t="s">
        <v>281</v>
      </c>
      <c r="D232">
        <v>209</v>
      </c>
      <c r="E232">
        <v>2</v>
      </c>
      <c r="F232" t="s">
        <v>341</v>
      </c>
    </row>
    <row r="233" spans="1:6" x14ac:dyDescent="0.25">
      <c r="A233">
        <v>232</v>
      </c>
      <c r="C233" t="s">
        <v>304</v>
      </c>
      <c r="D233">
        <v>292</v>
      </c>
      <c r="E233">
        <v>0</v>
      </c>
      <c r="F233" t="s">
        <v>341</v>
      </c>
    </row>
    <row r="234" spans="1:6" x14ac:dyDescent="0.25">
      <c r="A234">
        <v>233</v>
      </c>
      <c r="C234" t="s">
        <v>318</v>
      </c>
      <c r="D234">
        <v>290</v>
      </c>
      <c r="E234">
        <v>4</v>
      </c>
      <c r="F234" t="s">
        <v>341</v>
      </c>
    </row>
    <row r="235" spans="1:6" x14ac:dyDescent="0.25">
      <c r="A235">
        <v>234</v>
      </c>
      <c r="C235" t="s">
        <v>318</v>
      </c>
      <c r="D235">
        <v>286</v>
      </c>
      <c r="E235">
        <v>0</v>
      </c>
      <c r="F235" t="s">
        <v>341</v>
      </c>
    </row>
    <row r="236" spans="1:6" x14ac:dyDescent="0.25">
      <c r="A236">
        <v>235</v>
      </c>
      <c r="C236" t="s">
        <v>304</v>
      </c>
      <c r="D236">
        <v>302</v>
      </c>
      <c r="E236">
        <v>2</v>
      </c>
      <c r="F236" t="s">
        <v>341</v>
      </c>
    </row>
    <row r="237" spans="1:6" x14ac:dyDescent="0.25">
      <c r="A237">
        <v>236</v>
      </c>
      <c r="C237" t="s">
        <v>355</v>
      </c>
      <c r="D237">
        <v>160</v>
      </c>
      <c r="E237">
        <v>3</v>
      </c>
      <c r="F237" t="s">
        <v>341</v>
      </c>
    </row>
    <row r="238" spans="1:6" x14ac:dyDescent="0.25">
      <c r="A238">
        <v>237</v>
      </c>
      <c r="C238" t="s">
        <v>318</v>
      </c>
      <c r="D238">
        <v>209</v>
      </c>
      <c r="E238">
        <v>0</v>
      </c>
      <c r="F238" t="s">
        <v>341</v>
      </c>
    </row>
    <row r="239" spans="1:6" x14ac:dyDescent="0.25">
      <c r="A239">
        <v>238</v>
      </c>
      <c r="C239" t="s">
        <v>318</v>
      </c>
      <c r="D239">
        <v>387</v>
      </c>
      <c r="E239">
        <v>1</v>
      </c>
      <c r="F239" t="s">
        <v>341</v>
      </c>
    </row>
    <row r="240" spans="1:6" x14ac:dyDescent="0.25">
      <c r="A240">
        <v>239</v>
      </c>
      <c r="C240" t="s">
        <v>355</v>
      </c>
      <c r="D240">
        <v>188</v>
      </c>
      <c r="E240">
        <v>4</v>
      </c>
      <c r="F240" t="s">
        <v>341</v>
      </c>
    </row>
    <row r="241" spans="1:6" x14ac:dyDescent="0.25">
      <c r="A241">
        <v>240</v>
      </c>
      <c r="C241" t="s">
        <v>325</v>
      </c>
      <c r="D241">
        <v>842</v>
      </c>
      <c r="E241">
        <v>4</v>
      </c>
      <c r="F241" t="s">
        <v>341</v>
      </c>
    </row>
    <row r="242" spans="1:6" x14ac:dyDescent="0.25">
      <c r="A242">
        <v>241</v>
      </c>
      <c r="C242" t="s">
        <v>318</v>
      </c>
      <c r="D242">
        <v>421</v>
      </c>
      <c r="E242">
        <v>0</v>
      </c>
      <c r="F242" t="s">
        <v>341</v>
      </c>
    </row>
    <row r="243" spans="1:6" x14ac:dyDescent="0.25">
      <c r="A243">
        <v>242</v>
      </c>
      <c r="C243" t="s">
        <v>360</v>
      </c>
      <c r="D243">
        <v>400</v>
      </c>
      <c r="E243">
        <v>1</v>
      </c>
      <c r="F243" t="s">
        <v>341</v>
      </c>
    </row>
    <row r="244" spans="1:6" x14ac:dyDescent="0.25">
      <c r="A244">
        <v>243</v>
      </c>
      <c r="C244" t="s">
        <v>330</v>
      </c>
      <c r="D244">
        <v>879</v>
      </c>
      <c r="E244">
        <v>71</v>
      </c>
      <c r="F244" t="s">
        <v>341</v>
      </c>
    </row>
    <row r="245" spans="1:6" x14ac:dyDescent="0.25">
      <c r="A245">
        <v>244</v>
      </c>
      <c r="C245" t="s">
        <v>355</v>
      </c>
      <c r="D245">
        <v>419</v>
      </c>
      <c r="E245">
        <v>11</v>
      </c>
      <c r="F245" t="s">
        <v>341</v>
      </c>
    </row>
    <row r="246" spans="1:6" x14ac:dyDescent="0.25">
      <c r="A246">
        <v>245</v>
      </c>
      <c r="C246" t="s">
        <v>355</v>
      </c>
      <c r="D246">
        <v>208</v>
      </c>
      <c r="E246">
        <v>1</v>
      </c>
      <c r="F246" t="s">
        <v>341</v>
      </c>
    </row>
    <row r="247" spans="1:6" x14ac:dyDescent="0.25">
      <c r="A247">
        <v>246</v>
      </c>
      <c r="C247" t="s">
        <v>281</v>
      </c>
      <c r="D247">
        <v>521</v>
      </c>
      <c r="E247">
        <v>31</v>
      </c>
      <c r="F247" t="s">
        <v>341</v>
      </c>
    </row>
    <row r="248" spans="1:6" x14ac:dyDescent="0.25">
      <c r="A248">
        <v>247</v>
      </c>
      <c r="C248" t="s">
        <v>325</v>
      </c>
      <c r="D248">
        <v>489</v>
      </c>
      <c r="E248">
        <v>1</v>
      </c>
      <c r="F248" t="s">
        <v>341</v>
      </c>
    </row>
    <row r="249" spans="1:6" x14ac:dyDescent="0.25">
      <c r="A249">
        <v>248</v>
      </c>
      <c r="C249" t="s">
        <v>283</v>
      </c>
      <c r="D249">
        <v>166</v>
      </c>
      <c r="E249">
        <v>0</v>
      </c>
      <c r="F249" t="s">
        <v>341</v>
      </c>
    </row>
    <row r="250" spans="1:6" x14ac:dyDescent="0.25">
      <c r="A250">
        <v>249</v>
      </c>
      <c r="C250" t="s">
        <v>330</v>
      </c>
      <c r="D250">
        <v>1163</v>
      </c>
      <c r="E250">
        <v>91</v>
      </c>
      <c r="F250" t="s">
        <v>341</v>
      </c>
    </row>
    <row r="251" spans="1:6" x14ac:dyDescent="0.25">
      <c r="A251">
        <v>250</v>
      </c>
      <c r="C251" t="s">
        <v>320</v>
      </c>
      <c r="D251">
        <v>441</v>
      </c>
      <c r="E251">
        <v>0</v>
      </c>
      <c r="F251" t="s">
        <v>341</v>
      </c>
    </row>
    <row r="252" spans="1:6" x14ac:dyDescent="0.25">
      <c r="A252">
        <v>251</v>
      </c>
      <c r="C252" t="s">
        <v>320</v>
      </c>
      <c r="D252">
        <v>1187</v>
      </c>
      <c r="E252">
        <v>16</v>
      </c>
      <c r="F252" t="s">
        <v>341</v>
      </c>
    </row>
    <row r="253" spans="1:6" x14ac:dyDescent="0.25">
      <c r="A253">
        <v>252</v>
      </c>
      <c r="C253" t="s">
        <v>304</v>
      </c>
      <c r="D253">
        <v>813</v>
      </c>
      <c r="E253">
        <v>3</v>
      </c>
      <c r="F253" t="s">
        <v>341</v>
      </c>
    </row>
    <row r="254" spans="1:6" x14ac:dyDescent="0.25">
      <c r="A254">
        <v>253</v>
      </c>
      <c r="C254" t="s">
        <v>304</v>
      </c>
      <c r="D254">
        <v>428</v>
      </c>
      <c r="E254">
        <v>0</v>
      </c>
      <c r="F254" t="s">
        <v>341</v>
      </c>
    </row>
    <row r="255" spans="1:6" x14ac:dyDescent="0.25">
      <c r="A255">
        <v>254</v>
      </c>
      <c r="C255" t="s">
        <v>330</v>
      </c>
      <c r="D255">
        <v>577</v>
      </c>
      <c r="E255">
        <v>22</v>
      </c>
      <c r="F255" t="s">
        <v>341</v>
      </c>
    </row>
    <row r="256" spans="1:6" x14ac:dyDescent="0.25">
      <c r="A256">
        <v>255</v>
      </c>
      <c r="C256" t="s">
        <v>317</v>
      </c>
      <c r="D256">
        <v>333</v>
      </c>
      <c r="E256">
        <v>11</v>
      </c>
      <c r="F256" t="s">
        <v>341</v>
      </c>
    </row>
    <row r="257" spans="1:6" x14ac:dyDescent="0.25">
      <c r="A257">
        <v>256</v>
      </c>
      <c r="C257" t="s">
        <v>304</v>
      </c>
      <c r="D257">
        <v>576</v>
      </c>
      <c r="E257">
        <v>1</v>
      </c>
      <c r="F257" t="s">
        <v>341</v>
      </c>
    </row>
    <row r="258" spans="1:6" x14ac:dyDescent="0.25">
      <c r="A258">
        <v>257</v>
      </c>
      <c r="C258" t="s">
        <v>318</v>
      </c>
      <c r="D258">
        <v>410</v>
      </c>
      <c r="E258">
        <v>0</v>
      </c>
      <c r="F258" t="s">
        <v>341</v>
      </c>
    </row>
    <row r="259" spans="1:6" x14ac:dyDescent="0.25">
      <c r="A259">
        <v>258</v>
      </c>
      <c r="C259" t="s">
        <v>320</v>
      </c>
      <c r="D259">
        <v>170</v>
      </c>
      <c r="E259">
        <v>0</v>
      </c>
      <c r="F259" t="s">
        <v>340</v>
      </c>
    </row>
    <row r="260" spans="1:6" x14ac:dyDescent="0.25">
      <c r="A260">
        <v>259</v>
      </c>
      <c r="C260" t="s">
        <v>317</v>
      </c>
      <c r="D260">
        <v>755</v>
      </c>
      <c r="E260">
        <v>0</v>
      </c>
      <c r="F260" t="s">
        <v>340</v>
      </c>
    </row>
    <row r="261" spans="1:6" x14ac:dyDescent="0.25">
      <c r="A261">
        <v>260</v>
      </c>
      <c r="C261" t="s">
        <v>330</v>
      </c>
      <c r="D261">
        <v>412</v>
      </c>
      <c r="E261">
        <v>26</v>
      </c>
      <c r="F261" t="s">
        <v>340</v>
      </c>
    </row>
    <row r="262" spans="1:6" x14ac:dyDescent="0.25">
      <c r="A262">
        <v>261</v>
      </c>
      <c r="C262" t="s">
        <v>355</v>
      </c>
      <c r="D262">
        <v>283</v>
      </c>
      <c r="E262">
        <v>1</v>
      </c>
      <c r="F262" t="s">
        <v>340</v>
      </c>
    </row>
    <row r="263" spans="1:6" x14ac:dyDescent="0.25">
      <c r="A263">
        <v>262</v>
      </c>
      <c r="C263" t="s">
        <v>320</v>
      </c>
      <c r="D263">
        <v>608</v>
      </c>
      <c r="E263">
        <v>0</v>
      </c>
      <c r="F263" t="s">
        <v>340</v>
      </c>
    </row>
    <row r="264" spans="1:6" x14ac:dyDescent="0.25">
      <c r="A264">
        <v>263</v>
      </c>
      <c r="C264" t="s">
        <v>333</v>
      </c>
      <c r="D264">
        <v>1152</v>
      </c>
      <c r="E264">
        <v>67</v>
      </c>
      <c r="F264" t="s">
        <v>340</v>
      </c>
    </row>
    <row r="265" spans="1:6" x14ac:dyDescent="0.25">
      <c r="A265">
        <v>264</v>
      </c>
      <c r="C265" t="s">
        <v>320</v>
      </c>
      <c r="D265">
        <v>561</v>
      </c>
      <c r="E265">
        <v>2</v>
      </c>
      <c r="F265" t="s">
        <v>340</v>
      </c>
    </row>
    <row r="266" spans="1:6" x14ac:dyDescent="0.25">
      <c r="A266">
        <v>265</v>
      </c>
      <c r="C266" t="s">
        <v>304</v>
      </c>
      <c r="D266">
        <v>739</v>
      </c>
      <c r="E266">
        <v>2</v>
      </c>
      <c r="F266" t="s">
        <v>340</v>
      </c>
    </row>
    <row r="267" spans="1:6" x14ac:dyDescent="0.25">
      <c r="A267">
        <v>266</v>
      </c>
      <c r="C267" t="s">
        <v>330</v>
      </c>
      <c r="D267">
        <v>961</v>
      </c>
      <c r="E267">
        <v>57</v>
      </c>
      <c r="F267" t="s">
        <v>340</v>
      </c>
    </row>
    <row r="268" spans="1:6" x14ac:dyDescent="0.25">
      <c r="A268">
        <v>267</v>
      </c>
      <c r="C268" t="s">
        <v>304</v>
      </c>
      <c r="D268">
        <v>336</v>
      </c>
      <c r="E268">
        <v>0</v>
      </c>
      <c r="F268" t="s">
        <v>340</v>
      </c>
    </row>
    <row r="269" spans="1:6" x14ac:dyDescent="0.25">
      <c r="A269">
        <v>268</v>
      </c>
      <c r="C269" t="s">
        <v>325</v>
      </c>
      <c r="D269">
        <v>191</v>
      </c>
      <c r="E269">
        <v>0</v>
      </c>
      <c r="F269" t="s">
        <v>340</v>
      </c>
    </row>
    <row r="270" spans="1:6" x14ac:dyDescent="0.25">
      <c r="A270">
        <v>269</v>
      </c>
      <c r="C270" t="s">
        <v>318</v>
      </c>
      <c r="D270">
        <v>424</v>
      </c>
      <c r="E270">
        <v>0</v>
      </c>
      <c r="F270" t="s">
        <v>340</v>
      </c>
    </row>
    <row r="271" spans="1:6" x14ac:dyDescent="0.25">
      <c r="A271">
        <v>270</v>
      </c>
      <c r="C271" t="s">
        <v>281</v>
      </c>
      <c r="D271">
        <v>193</v>
      </c>
      <c r="E271">
        <v>11</v>
      </c>
      <c r="F271" t="s">
        <v>340</v>
      </c>
    </row>
    <row r="272" spans="1:6" x14ac:dyDescent="0.25">
      <c r="A272">
        <v>271</v>
      </c>
      <c r="C272" t="s">
        <v>355</v>
      </c>
      <c r="D272">
        <v>308</v>
      </c>
      <c r="E272">
        <v>0</v>
      </c>
      <c r="F272" t="s">
        <v>340</v>
      </c>
    </row>
    <row r="273" spans="1:6" x14ac:dyDescent="0.25">
      <c r="A273">
        <v>272</v>
      </c>
      <c r="C273" t="s">
        <v>330</v>
      </c>
      <c r="D273">
        <v>6130</v>
      </c>
      <c r="E273">
        <v>128</v>
      </c>
      <c r="F273" t="s">
        <v>340</v>
      </c>
    </row>
    <row r="274" spans="1:6" x14ac:dyDescent="0.25">
      <c r="A274">
        <v>273</v>
      </c>
      <c r="C274" t="s">
        <v>281</v>
      </c>
      <c r="D274">
        <v>3363</v>
      </c>
      <c r="E274">
        <v>48</v>
      </c>
      <c r="F274" t="s">
        <v>340</v>
      </c>
    </row>
    <row r="275" spans="1:6" x14ac:dyDescent="0.25">
      <c r="A275">
        <v>274</v>
      </c>
      <c r="C275" t="s">
        <v>286</v>
      </c>
      <c r="D275">
        <v>306</v>
      </c>
      <c r="E275">
        <v>1</v>
      </c>
      <c r="F275" t="s">
        <v>340</v>
      </c>
    </row>
    <row r="276" spans="1:6" x14ac:dyDescent="0.25">
      <c r="A276">
        <v>275</v>
      </c>
      <c r="C276" t="s">
        <v>281</v>
      </c>
      <c r="D276">
        <v>612</v>
      </c>
      <c r="E276">
        <v>19</v>
      </c>
      <c r="F276" t="s">
        <v>340</v>
      </c>
    </row>
    <row r="277" spans="1:6" x14ac:dyDescent="0.25">
      <c r="A277">
        <v>276</v>
      </c>
      <c r="C277" t="s">
        <v>318</v>
      </c>
      <c r="D277">
        <v>275</v>
      </c>
      <c r="E277">
        <v>2</v>
      </c>
      <c r="F277" t="s">
        <v>340</v>
      </c>
    </row>
    <row r="278" spans="1:6" x14ac:dyDescent="0.25">
      <c r="A278">
        <v>277</v>
      </c>
      <c r="C278" t="s">
        <v>333</v>
      </c>
      <c r="D278">
        <v>378</v>
      </c>
      <c r="E278">
        <v>0</v>
      </c>
      <c r="F278" t="s">
        <v>340</v>
      </c>
    </row>
    <row r="279" spans="1:6" x14ac:dyDescent="0.25">
      <c r="A279">
        <v>278</v>
      </c>
      <c r="C279" t="s">
        <v>318</v>
      </c>
      <c r="D279">
        <v>333</v>
      </c>
      <c r="E279">
        <v>3</v>
      </c>
      <c r="F279" t="s">
        <v>340</v>
      </c>
    </row>
    <row r="280" spans="1:6" x14ac:dyDescent="0.25">
      <c r="A280">
        <v>279</v>
      </c>
      <c r="C280" t="s">
        <v>317</v>
      </c>
      <c r="D280">
        <v>456</v>
      </c>
      <c r="E280">
        <v>1</v>
      </c>
      <c r="F280" t="s">
        <v>340</v>
      </c>
    </row>
    <row r="281" spans="1:6" x14ac:dyDescent="0.25">
      <c r="A281">
        <v>280</v>
      </c>
      <c r="C281" t="s">
        <v>281</v>
      </c>
      <c r="D281">
        <v>1159</v>
      </c>
      <c r="E281">
        <v>13</v>
      </c>
      <c r="F281" t="s">
        <v>340</v>
      </c>
    </row>
    <row r="282" spans="1:6" x14ac:dyDescent="0.25">
      <c r="A282">
        <v>281</v>
      </c>
      <c r="C282" t="s">
        <v>318</v>
      </c>
      <c r="D282">
        <v>252</v>
      </c>
      <c r="E282">
        <v>1</v>
      </c>
      <c r="F282" t="s">
        <v>340</v>
      </c>
    </row>
    <row r="283" spans="1:6" x14ac:dyDescent="0.25">
      <c r="A283">
        <v>282</v>
      </c>
      <c r="C283" t="s">
        <v>355</v>
      </c>
      <c r="D283">
        <v>233</v>
      </c>
      <c r="E283">
        <v>18</v>
      </c>
      <c r="F283" t="s">
        <v>340</v>
      </c>
    </row>
    <row r="284" spans="1:6" x14ac:dyDescent="0.25">
      <c r="A284">
        <v>283</v>
      </c>
      <c r="C284" t="s">
        <v>361</v>
      </c>
      <c r="D284">
        <v>446</v>
      </c>
      <c r="E284">
        <v>0</v>
      </c>
      <c r="F284" t="s">
        <v>340</v>
      </c>
    </row>
    <row r="285" spans="1:6" x14ac:dyDescent="0.25">
      <c r="A285">
        <v>284</v>
      </c>
      <c r="C285" t="s">
        <v>318</v>
      </c>
      <c r="D285">
        <v>547</v>
      </c>
      <c r="E285">
        <v>16</v>
      </c>
      <c r="F285" t="s">
        <v>340</v>
      </c>
    </row>
    <row r="286" spans="1:6" x14ac:dyDescent="0.25">
      <c r="A286">
        <v>285</v>
      </c>
      <c r="C286" t="s">
        <v>320</v>
      </c>
      <c r="D286">
        <v>1666</v>
      </c>
      <c r="E286">
        <v>83</v>
      </c>
      <c r="F286" t="s">
        <v>340</v>
      </c>
    </row>
    <row r="287" spans="1:6" x14ac:dyDescent="0.25">
      <c r="A287">
        <v>286</v>
      </c>
      <c r="C287" t="s">
        <v>318</v>
      </c>
      <c r="D287">
        <v>305</v>
      </c>
      <c r="E287">
        <v>1</v>
      </c>
      <c r="F287" t="s">
        <v>340</v>
      </c>
    </row>
    <row r="288" spans="1:6" x14ac:dyDescent="0.25">
      <c r="A288">
        <v>287</v>
      </c>
      <c r="C288" t="s">
        <v>360</v>
      </c>
      <c r="D288">
        <v>532</v>
      </c>
      <c r="E288">
        <v>1</v>
      </c>
      <c r="F288" t="s">
        <v>340</v>
      </c>
    </row>
    <row r="289" spans="1:6" x14ac:dyDescent="0.25">
      <c r="A289">
        <v>288</v>
      </c>
      <c r="C289" t="s">
        <v>318</v>
      </c>
      <c r="D289">
        <v>517</v>
      </c>
      <c r="E289">
        <v>2</v>
      </c>
      <c r="F289" t="s">
        <v>340</v>
      </c>
    </row>
    <row r="290" spans="1:6" x14ac:dyDescent="0.25">
      <c r="A290">
        <v>289</v>
      </c>
      <c r="C290" t="s">
        <v>318</v>
      </c>
      <c r="D290">
        <v>147</v>
      </c>
      <c r="E290">
        <v>4</v>
      </c>
      <c r="F290" t="s">
        <v>340</v>
      </c>
    </row>
    <row r="291" spans="1:6" x14ac:dyDescent="0.25">
      <c r="A291">
        <v>290</v>
      </c>
      <c r="C291" t="s">
        <v>304</v>
      </c>
      <c r="D291">
        <v>1104</v>
      </c>
      <c r="E291">
        <v>4</v>
      </c>
      <c r="F291" t="s">
        <v>340</v>
      </c>
    </row>
    <row r="292" spans="1:6" x14ac:dyDescent="0.25">
      <c r="A292">
        <v>291</v>
      </c>
      <c r="C292" t="s">
        <v>304</v>
      </c>
      <c r="D292">
        <v>1618</v>
      </c>
      <c r="E292">
        <v>1</v>
      </c>
      <c r="F292" t="s">
        <v>340</v>
      </c>
    </row>
    <row r="293" spans="1:6" x14ac:dyDescent="0.25">
      <c r="A293">
        <v>292</v>
      </c>
      <c r="C293" t="s">
        <v>304</v>
      </c>
      <c r="D293">
        <v>500</v>
      </c>
      <c r="E293">
        <v>0</v>
      </c>
      <c r="F293" t="s">
        <v>340</v>
      </c>
    </row>
    <row r="294" spans="1:6" x14ac:dyDescent="0.25">
      <c r="A294">
        <v>293</v>
      </c>
      <c r="C294" t="s">
        <v>318</v>
      </c>
      <c r="D294">
        <v>473</v>
      </c>
      <c r="E294">
        <v>0</v>
      </c>
      <c r="F294" t="s">
        <v>340</v>
      </c>
    </row>
    <row r="295" spans="1:6" x14ac:dyDescent="0.25">
      <c r="A295">
        <v>294</v>
      </c>
      <c r="C295" t="s">
        <v>318</v>
      </c>
      <c r="D295">
        <v>421</v>
      </c>
      <c r="E295">
        <v>0</v>
      </c>
      <c r="F295" t="s">
        <v>340</v>
      </c>
    </row>
    <row r="296" spans="1:6" x14ac:dyDescent="0.25">
      <c r="A296">
        <v>295</v>
      </c>
      <c r="C296" t="s">
        <v>318</v>
      </c>
      <c r="D296">
        <v>292</v>
      </c>
      <c r="E296">
        <v>0</v>
      </c>
      <c r="F296" t="s">
        <v>340</v>
      </c>
    </row>
    <row r="297" spans="1:6" x14ac:dyDescent="0.25">
      <c r="A297">
        <v>296</v>
      </c>
      <c r="C297" t="s">
        <v>304</v>
      </c>
      <c r="D297">
        <v>528</v>
      </c>
      <c r="E297">
        <v>0</v>
      </c>
      <c r="F297" t="s">
        <v>340</v>
      </c>
    </row>
    <row r="298" spans="1:6" x14ac:dyDescent="0.25">
      <c r="A298">
        <v>297</v>
      </c>
      <c r="C298" t="s">
        <v>304</v>
      </c>
      <c r="D298">
        <v>584</v>
      </c>
      <c r="E298">
        <v>0</v>
      </c>
      <c r="F298" t="s">
        <v>340</v>
      </c>
    </row>
    <row r="299" spans="1:6" x14ac:dyDescent="0.25">
      <c r="A299">
        <v>298</v>
      </c>
      <c r="C299" t="s">
        <v>304</v>
      </c>
      <c r="D299">
        <v>557</v>
      </c>
      <c r="E299">
        <v>0</v>
      </c>
      <c r="F299" t="s">
        <v>340</v>
      </c>
    </row>
    <row r="300" spans="1:6" x14ac:dyDescent="0.25">
      <c r="A300">
        <v>299</v>
      </c>
      <c r="C300" t="s">
        <v>318</v>
      </c>
      <c r="D300">
        <v>748</v>
      </c>
      <c r="E300">
        <v>1</v>
      </c>
      <c r="F300" t="s">
        <v>340</v>
      </c>
    </row>
    <row r="301" spans="1:6" x14ac:dyDescent="0.25">
      <c r="A301">
        <v>300</v>
      </c>
      <c r="C301" t="s">
        <v>330</v>
      </c>
      <c r="D301">
        <v>1632</v>
      </c>
      <c r="E301">
        <v>150</v>
      </c>
      <c r="F301" t="s">
        <v>339</v>
      </c>
    </row>
    <row r="302" spans="1:6" x14ac:dyDescent="0.25">
      <c r="A302">
        <v>301</v>
      </c>
      <c r="C302" t="s">
        <v>318</v>
      </c>
      <c r="D302">
        <v>147</v>
      </c>
      <c r="E302">
        <v>20</v>
      </c>
      <c r="F302" t="s">
        <v>339</v>
      </c>
    </row>
    <row r="303" spans="1:6" x14ac:dyDescent="0.25">
      <c r="A303">
        <v>302</v>
      </c>
      <c r="C303" t="s">
        <v>318</v>
      </c>
      <c r="D303">
        <v>478</v>
      </c>
      <c r="E303">
        <v>2</v>
      </c>
      <c r="F303" t="s">
        <v>339</v>
      </c>
    </row>
    <row r="304" spans="1:6" x14ac:dyDescent="0.25">
      <c r="A304">
        <v>303</v>
      </c>
      <c r="C304" t="s">
        <v>320</v>
      </c>
      <c r="D304">
        <v>499</v>
      </c>
      <c r="E304">
        <v>0</v>
      </c>
      <c r="F304" t="s">
        <v>339</v>
      </c>
    </row>
    <row r="305" spans="1:6" x14ac:dyDescent="0.25">
      <c r="A305">
        <v>304</v>
      </c>
      <c r="C305" t="s">
        <v>281</v>
      </c>
      <c r="D305">
        <v>526</v>
      </c>
      <c r="E305">
        <v>13</v>
      </c>
      <c r="F305" t="s">
        <v>339</v>
      </c>
    </row>
    <row r="306" spans="1:6" x14ac:dyDescent="0.25">
      <c r="A306">
        <v>305</v>
      </c>
      <c r="C306" t="s">
        <v>333</v>
      </c>
      <c r="D306">
        <v>579</v>
      </c>
      <c r="E306">
        <v>2</v>
      </c>
      <c r="F306" t="s">
        <v>339</v>
      </c>
    </row>
    <row r="307" spans="1:6" x14ac:dyDescent="0.25">
      <c r="A307">
        <v>306</v>
      </c>
      <c r="C307" t="s">
        <v>333</v>
      </c>
      <c r="D307">
        <v>2735</v>
      </c>
      <c r="E307">
        <v>12</v>
      </c>
      <c r="F307" t="s">
        <v>339</v>
      </c>
    </row>
    <row r="308" spans="1:6" x14ac:dyDescent="0.25">
      <c r="A308">
        <v>307</v>
      </c>
      <c r="C308" t="s">
        <v>330</v>
      </c>
      <c r="D308">
        <v>869</v>
      </c>
      <c r="E308">
        <v>35</v>
      </c>
      <c r="F308" t="s">
        <v>339</v>
      </c>
    </row>
    <row r="309" spans="1:6" x14ac:dyDescent="0.25">
      <c r="A309">
        <v>308</v>
      </c>
      <c r="C309" t="s">
        <v>318</v>
      </c>
      <c r="D309">
        <v>413</v>
      </c>
      <c r="E309">
        <v>6</v>
      </c>
      <c r="F309" t="s">
        <v>339</v>
      </c>
    </row>
    <row r="310" spans="1:6" x14ac:dyDescent="0.25">
      <c r="A310">
        <v>309</v>
      </c>
      <c r="C310" t="s">
        <v>354</v>
      </c>
      <c r="D310">
        <v>244</v>
      </c>
      <c r="E310">
        <v>2</v>
      </c>
      <c r="F310" t="s">
        <v>339</v>
      </c>
    </row>
    <row r="311" spans="1:6" x14ac:dyDescent="0.25">
      <c r="A311">
        <v>310</v>
      </c>
      <c r="C311" t="s">
        <v>320</v>
      </c>
      <c r="D311">
        <v>546</v>
      </c>
      <c r="E311">
        <v>2</v>
      </c>
      <c r="F311" t="s">
        <v>339</v>
      </c>
    </row>
    <row r="312" spans="1:6" x14ac:dyDescent="0.25">
      <c r="A312">
        <v>311</v>
      </c>
      <c r="C312" t="s">
        <v>281</v>
      </c>
      <c r="D312">
        <v>310</v>
      </c>
      <c r="E312">
        <v>2</v>
      </c>
      <c r="F312" t="s">
        <v>339</v>
      </c>
    </row>
    <row r="313" spans="1:6" x14ac:dyDescent="0.25">
      <c r="A313">
        <v>312</v>
      </c>
      <c r="C313" t="s">
        <v>281</v>
      </c>
      <c r="D313">
        <v>588</v>
      </c>
      <c r="E313">
        <v>3</v>
      </c>
      <c r="F313" t="s">
        <v>339</v>
      </c>
    </row>
    <row r="314" spans="1:6" x14ac:dyDescent="0.25">
      <c r="A314">
        <v>313</v>
      </c>
      <c r="C314" t="s">
        <v>281</v>
      </c>
      <c r="D314">
        <v>373</v>
      </c>
      <c r="E314">
        <v>38</v>
      </c>
      <c r="F314" t="s">
        <v>339</v>
      </c>
    </row>
    <row r="315" spans="1:6" x14ac:dyDescent="0.25">
      <c r="A315">
        <v>314</v>
      </c>
      <c r="C315" t="s">
        <v>304</v>
      </c>
      <c r="D315">
        <v>608</v>
      </c>
      <c r="E315">
        <v>1</v>
      </c>
      <c r="F315" t="s">
        <v>339</v>
      </c>
    </row>
    <row r="316" spans="1:6" x14ac:dyDescent="0.25">
      <c r="A316">
        <v>315</v>
      </c>
      <c r="C316" t="s">
        <v>318</v>
      </c>
      <c r="D316">
        <v>519</v>
      </c>
      <c r="E316">
        <v>12</v>
      </c>
      <c r="F316" t="s">
        <v>339</v>
      </c>
    </row>
    <row r="317" spans="1:6" x14ac:dyDescent="0.25">
      <c r="A317">
        <v>316</v>
      </c>
      <c r="C317" t="s">
        <v>318</v>
      </c>
      <c r="D317">
        <v>454</v>
      </c>
      <c r="E317">
        <v>3</v>
      </c>
      <c r="F317" t="s">
        <v>339</v>
      </c>
    </row>
    <row r="318" spans="1:6" x14ac:dyDescent="0.25">
      <c r="A318">
        <v>317</v>
      </c>
      <c r="C318" t="s">
        <v>361</v>
      </c>
      <c r="D318">
        <v>506</v>
      </c>
      <c r="E318">
        <v>0</v>
      </c>
      <c r="F318" t="s">
        <v>339</v>
      </c>
    </row>
    <row r="319" spans="1:6" x14ac:dyDescent="0.25">
      <c r="A319">
        <v>318</v>
      </c>
      <c r="C319" t="s">
        <v>318</v>
      </c>
      <c r="D319">
        <v>404</v>
      </c>
      <c r="E319">
        <v>1</v>
      </c>
      <c r="F319" t="s">
        <v>339</v>
      </c>
    </row>
    <row r="320" spans="1:6" x14ac:dyDescent="0.25">
      <c r="A320">
        <v>319</v>
      </c>
      <c r="C320" t="s">
        <v>304</v>
      </c>
      <c r="D320">
        <v>478</v>
      </c>
      <c r="E320">
        <v>1</v>
      </c>
      <c r="F320" t="s">
        <v>339</v>
      </c>
    </row>
    <row r="321" spans="1:6" x14ac:dyDescent="0.25">
      <c r="A321">
        <v>320</v>
      </c>
      <c r="C321" t="s">
        <v>320</v>
      </c>
      <c r="D321">
        <v>278</v>
      </c>
      <c r="E321">
        <v>15</v>
      </c>
      <c r="F321" t="s">
        <v>339</v>
      </c>
    </row>
    <row r="322" spans="1:6" x14ac:dyDescent="0.25">
      <c r="A322">
        <v>321</v>
      </c>
      <c r="C322" t="s">
        <v>318</v>
      </c>
      <c r="D322">
        <v>652</v>
      </c>
      <c r="E322">
        <v>4</v>
      </c>
      <c r="F322" t="s">
        <v>339</v>
      </c>
    </row>
    <row r="323" spans="1:6" x14ac:dyDescent="0.25">
      <c r="A323">
        <v>322</v>
      </c>
      <c r="C323" t="s">
        <v>354</v>
      </c>
      <c r="D323">
        <v>188</v>
      </c>
      <c r="E323">
        <v>3</v>
      </c>
      <c r="F323" t="s">
        <v>339</v>
      </c>
    </row>
    <row r="324" spans="1:6" x14ac:dyDescent="0.25">
      <c r="A324">
        <v>323</v>
      </c>
      <c r="C324" t="s">
        <v>317</v>
      </c>
      <c r="D324">
        <v>2394</v>
      </c>
      <c r="E324">
        <v>50</v>
      </c>
      <c r="F324" t="s">
        <v>339</v>
      </c>
    </row>
    <row r="325" spans="1:6" x14ac:dyDescent="0.25">
      <c r="A325">
        <v>324</v>
      </c>
      <c r="C325" t="s">
        <v>304</v>
      </c>
      <c r="D325">
        <v>553</v>
      </c>
      <c r="E325">
        <v>15</v>
      </c>
      <c r="F325" t="s">
        <v>339</v>
      </c>
    </row>
    <row r="326" spans="1:6" x14ac:dyDescent="0.25">
      <c r="A326">
        <v>325</v>
      </c>
      <c r="C326" t="s">
        <v>304</v>
      </c>
      <c r="D326">
        <v>2957</v>
      </c>
      <c r="E326">
        <v>1</v>
      </c>
      <c r="F326" t="s">
        <v>339</v>
      </c>
    </row>
    <row r="327" spans="1:6" x14ac:dyDescent="0.25">
      <c r="A327">
        <v>326</v>
      </c>
      <c r="C327" t="s">
        <v>318</v>
      </c>
      <c r="D327">
        <v>1345</v>
      </c>
      <c r="E327">
        <v>2</v>
      </c>
      <c r="F327" t="s">
        <v>339</v>
      </c>
    </row>
    <row r="328" spans="1:6" x14ac:dyDescent="0.25">
      <c r="A328">
        <v>327</v>
      </c>
      <c r="C328" t="s">
        <v>333</v>
      </c>
      <c r="D328">
        <v>1284</v>
      </c>
      <c r="E328">
        <v>154</v>
      </c>
      <c r="F328" t="s">
        <v>339</v>
      </c>
    </row>
    <row r="329" spans="1:6" x14ac:dyDescent="0.25">
      <c r="A329">
        <v>328</v>
      </c>
      <c r="C329" t="s">
        <v>355</v>
      </c>
      <c r="D329">
        <v>714</v>
      </c>
      <c r="E329">
        <v>3</v>
      </c>
      <c r="F329" t="s">
        <v>339</v>
      </c>
    </row>
    <row r="330" spans="1:6" x14ac:dyDescent="0.25">
      <c r="A330">
        <v>329</v>
      </c>
      <c r="C330" t="s">
        <v>318</v>
      </c>
      <c r="D330">
        <v>234</v>
      </c>
      <c r="E330">
        <v>0</v>
      </c>
      <c r="F330" t="s">
        <v>339</v>
      </c>
    </row>
    <row r="331" spans="1:6" x14ac:dyDescent="0.25">
      <c r="A331">
        <v>330</v>
      </c>
      <c r="C331" t="s">
        <v>360</v>
      </c>
      <c r="D331">
        <v>550</v>
      </c>
      <c r="E331">
        <v>12</v>
      </c>
      <c r="F331" t="s">
        <v>339</v>
      </c>
    </row>
    <row r="332" spans="1:6" x14ac:dyDescent="0.25">
      <c r="A332">
        <v>331</v>
      </c>
      <c r="C332" t="s">
        <v>318</v>
      </c>
      <c r="D332">
        <v>3846</v>
      </c>
      <c r="E332">
        <v>45</v>
      </c>
      <c r="F332" t="s">
        <v>338</v>
      </c>
    </row>
    <row r="333" spans="1:6" x14ac:dyDescent="0.25">
      <c r="A333">
        <v>332</v>
      </c>
      <c r="C333" t="s">
        <v>320</v>
      </c>
      <c r="D333">
        <v>498</v>
      </c>
      <c r="E333">
        <v>2</v>
      </c>
      <c r="F333" t="s">
        <v>338</v>
      </c>
    </row>
    <row r="334" spans="1:6" x14ac:dyDescent="0.25">
      <c r="A334">
        <v>333</v>
      </c>
      <c r="C334" t="s">
        <v>361</v>
      </c>
      <c r="D334">
        <v>418</v>
      </c>
      <c r="E334">
        <v>0</v>
      </c>
      <c r="F334" t="s">
        <v>338</v>
      </c>
    </row>
    <row r="335" spans="1:6" x14ac:dyDescent="0.25">
      <c r="A335">
        <v>334</v>
      </c>
      <c r="C335" t="s">
        <v>304</v>
      </c>
      <c r="D335">
        <v>589</v>
      </c>
      <c r="E335">
        <v>11</v>
      </c>
      <c r="F335" t="s">
        <v>338</v>
      </c>
    </row>
    <row r="336" spans="1:6" x14ac:dyDescent="0.25">
      <c r="A336">
        <v>335</v>
      </c>
      <c r="C336" t="s">
        <v>318</v>
      </c>
      <c r="D336">
        <v>537</v>
      </c>
      <c r="E336">
        <v>0</v>
      </c>
      <c r="F336" t="s">
        <v>338</v>
      </c>
    </row>
    <row r="337" spans="1:6" x14ac:dyDescent="0.25">
      <c r="A337">
        <v>336</v>
      </c>
      <c r="C337" t="s">
        <v>281</v>
      </c>
      <c r="D337">
        <v>712</v>
      </c>
      <c r="E337">
        <v>3</v>
      </c>
      <c r="F337" t="s">
        <v>338</v>
      </c>
    </row>
    <row r="338" spans="1:6" x14ac:dyDescent="0.25">
      <c r="A338">
        <v>337</v>
      </c>
      <c r="C338" t="s">
        <v>330</v>
      </c>
      <c r="D338">
        <v>1481</v>
      </c>
      <c r="E338">
        <v>241</v>
      </c>
      <c r="F338" t="s">
        <v>338</v>
      </c>
    </row>
    <row r="339" spans="1:6" x14ac:dyDescent="0.25">
      <c r="A339">
        <v>338</v>
      </c>
      <c r="C339" t="s">
        <v>318</v>
      </c>
      <c r="D339">
        <v>4120</v>
      </c>
      <c r="E339">
        <v>23</v>
      </c>
      <c r="F339" t="s">
        <v>338</v>
      </c>
    </row>
    <row r="340" spans="1:6" x14ac:dyDescent="0.25">
      <c r="A340">
        <v>339</v>
      </c>
      <c r="C340" t="s">
        <v>325</v>
      </c>
      <c r="D340">
        <v>488</v>
      </c>
      <c r="E340">
        <v>1</v>
      </c>
      <c r="F340" t="s">
        <v>338</v>
      </c>
    </row>
    <row r="341" spans="1:6" x14ac:dyDescent="0.25">
      <c r="A341">
        <v>340</v>
      </c>
      <c r="C341" t="s">
        <v>333</v>
      </c>
      <c r="D341">
        <v>1666</v>
      </c>
      <c r="E341">
        <v>170</v>
      </c>
      <c r="F341" t="s">
        <v>338</v>
      </c>
    </row>
    <row r="342" spans="1:6" x14ac:dyDescent="0.25">
      <c r="A342">
        <v>341</v>
      </c>
      <c r="C342" t="s">
        <v>281</v>
      </c>
      <c r="D342">
        <v>263</v>
      </c>
      <c r="E342">
        <v>26</v>
      </c>
      <c r="F342" t="s">
        <v>338</v>
      </c>
    </row>
    <row r="343" spans="1:6" x14ac:dyDescent="0.25">
      <c r="A343">
        <v>342</v>
      </c>
      <c r="C343" t="s">
        <v>330</v>
      </c>
      <c r="D343">
        <v>697</v>
      </c>
      <c r="E343">
        <v>46</v>
      </c>
      <c r="F343" t="s">
        <v>338</v>
      </c>
    </row>
    <row r="344" spans="1:6" x14ac:dyDescent="0.25">
      <c r="A344">
        <v>343</v>
      </c>
      <c r="C344" t="s">
        <v>281</v>
      </c>
      <c r="D344">
        <v>259</v>
      </c>
      <c r="E344">
        <v>38</v>
      </c>
      <c r="F344" t="s">
        <v>338</v>
      </c>
    </row>
    <row r="345" spans="1:6" x14ac:dyDescent="0.25">
      <c r="A345">
        <v>344</v>
      </c>
      <c r="C345" t="s">
        <v>329</v>
      </c>
      <c r="D345">
        <v>299</v>
      </c>
      <c r="E345">
        <v>0</v>
      </c>
      <c r="F345" t="s">
        <v>338</v>
      </c>
    </row>
    <row r="346" spans="1:6" x14ac:dyDescent="0.25">
      <c r="A346">
        <v>345</v>
      </c>
      <c r="C346" t="s">
        <v>304</v>
      </c>
      <c r="D346">
        <v>802</v>
      </c>
      <c r="E346">
        <v>0</v>
      </c>
      <c r="F346" t="s">
        <v>338</v>
      </c>
    </row>
    <row r="347" spans="1:6" x14ac:dyDescent="0.25">
      <c r="A347">
        <v>346</v>
      </c>
      <c r="C347" t="s">
        <v>292</v>
      </c>
      <c r="D347">
        <v>841</v>
      </c>
      <c r="E347">
        <v>5</v>
      </c>
      <c r="F347" t="s">
        <v>338</v>
      </c>
    </row>
    <row r="348" spans="1:6" x14ac:dyDescent="0.25">
      <c r="A348">
        <v>347</v>
      </c>
      <c r="C348" t="s">
        <v>281</v>
      </c>
      <c r="D348">
        <v>529</v>
      </c>
      <c r="E348">
        <v>24</v>
      </c>
      <c r="F348" t="s">
        <v>338</v>
      </c>
    </row>
    <row r="349" spans="1:6" x14ac:dyDescent="0.25">
      <c r="A349">
        <v>348</v>
      </c>
      <c r="C349" t="s">
        <v>329</v>
      </c>
      <c r="D349">
        <v>710</v>
      </c>
      <c r="E349">
        <v>13</v>
      </c>
      <c r="F349" t="s">
        <v>338</v>
      </c>
    </row>
    <row r="350" spans="1:6" x14ac:dyDescent="0.25">
      <c r="A350">
        <v>349</v>
      </c>
      <c r="C350" t="s">
        <v>361</v>
      </c>
      <c r="D350">
        <v>637</v>
      </c>
      <c r="E350">
        <v>0</v>
      </c>
      <c r="F350" t="s">
        <v>338</v>
      </c>
    </row>
    <row r="351" spans="1:6" x14ac:dyDescent="0.25">
      <c r="A351">
        <v>350</v>
      </c>
      <c r="C351" t="s">
        <v>333</v>
      </c>
      <c r="D351">
        <v>807</v>
      </c>
      <c r="E351">
        <v>11</v>
      </c>
      <c r="F351" t="s">
        <v>338</v>
      </c>
    </row>
    <row r="352" spans="1:6" x14ac:dyDescent="0.25">
      <c r="A352">
        <v>351</v>
      </c>
      <c r="C352" t="s">
        <v>333</v>
      </c>
      <c r="D352">
        <v>693</v>
      </c>
      <c r="E352">
        <v>0</v>
      </c>
      <c r="F352" t="s">
        <v>338</v>
      </c>
    </row>
    <row r="353" spans="1:6" x14ac:dyDescent="0.25">
      <c r="A353">
        <v>352</v>
      </c>
      <c r="C353" t="s">
        <v>361</v>
      </c>
      <c r="D353">
        <v>988</v>
      </c>
      <c r="E353">
        <v>2</v>
      </c>
      <c r="F353" t="s">
        <v>338</v>
      </c>
    </row>
    <row r="354" spans="1:6" x14ac:dyDescent="0.25">
      <c r="A354">
        <v>353</v>
      </c>
      <c r="C354" t="s">
        <v>318</v>
      </c>
      <c r="D354">
        <v>545</v>
      </c>
      <c r="E354">
        <v>0</v>
      </c>
      <c r="F354" t="s">
        <v>338</v>
      </c>
    </row>
    <row r="355" spans="1:6" x14ac:dyDescent="0.25">
      <c r="A355">
        <v>354</v>
      </c>
      <c r="C355" t="s">
        <v>318</v>
      </c>
      <c r="D355">
        <v>641</v>
      </c>
      <c r="E355">
        <v>0</v>
      </c>
      <c r="F355" t="s">
        <v>338</v>
      </c>
    </row>
    <row r="356" spans="1:6" x14ac:dyDescent="0.25">
      <c r="A356">
        <v>355</v>
      </c>
      <c r="C356" t="s">
        <v>318</v>
      </c>
      <c r="D356">
        <v>346</v>
      </c>
      <c r="E356">
        <v>1</v>
      </c>
      <c r="F356" t="s">
        <v>338</v>
      </c>
    </row>
    <row r="357" spans="1:6" x14ac:dyDescent="0.25">
      <c r="A357">
        <v>356</v>
      </c>
      <c r="C357" t="s">
        <v>318</v>
      </c>
      <c r="D357">
        <v>356</v>
      </c>
      <c r="E357">
        <v>1</v>
      </c>
      <c r="F357" t="s">
        <v>338</v>
      </c>
    </row>
    <row r="358" spans="1:6" x14ac:dyDescent="0.25">
      <c r="A358">
        <v>357</v>
      </c>
      <c r="C358" t="s">
        <v>304</v>
      </c>
      <c r="D358">
        <v>446</v>
      </c>
      <c r="E358">
        <v>0</v>
      </c>
      <c r="F358" t="s">
        <v>338</v>
      </c>
    </row>
    <row r="359" spans="1:6" x14ac:dyDescent="0.25">
      <c r="A359">
        <v>358</v>
      </c>
      <c r="C359" t="s">
        <v>333</v>
      </c>
      <c r="D359">
        <v>535</v>
      </c>
      <c r="E359">
        <v>3</v>
      </c>
      <c r="F359" t="s">
        <v>338</v>
      </c>
    </row>
    <row r="360" spans="1:6" x14ac:dyDescent="0.25">
      <c r="A360">
        <v>359</v>
      </c>
      <c r="C360" t="s">
        <v>325</v>
      </c>
      <c r="D360">
        <v>361</v>
      </c>
      <c r="E360">
        <v>0</v>
      </c>
      <c r="F360" t="s">
        <v>337</v>
      </c>
    </row>
    <row r="361" spans="1:6" x14ac:dyDescent="0.25">
      <c r="A361">
        <v>360</v>
      </c>
      <c r="C361" t="s">
        <v>318</v>
      </c>
      <c r="D361">
        <v>609</v>
      </c>
      <c r="E361">
        <v>2</v>
      </c>
      <c r="F361" t="s">
        <v>337</v>
      </c>
    </row>
    <row r="362" spans="1:6" x14ac:dyDescent="0.25">
      <c r="A362">
        <v>361</v>
      </c>
      <c r="C362" t="s">
        <v>318</v>
      </c>
      <c r="D362">
        <v>269</v>
      </c>
      <c r="E362">
        <v>1</v>
      </c>
      <c r="F362" t="s">
        <v>337</v>
      </c>
    </row>
    <row r="363" spans="1:6" x14ac:dyDescent="0.25">
      <c r="A363">
        <v>362</v>
      </c>
      <c r="C363" t="s">
        <v>318</v>
      </c>
      <c r="D363">
        <v>432</v>
      </c>
      <c r="E363">
        <v>0</v>
      </c>
      <c r="F363" t="s">
        <v>337</v>
      </c>
    </row>
    <row r="364" spans="1:6" x14ac:dyDescent="0.25">
      <c r="A364">
        <v>363</v>
      </c>
      <c r="C364" t="s">
        <v>318</v>
      </c>
      <c r="D364">
        <v>504</v>
      </c>
      <c r="E364">
        <v>1</v>
      </c>
      <c r="F364" t="s">
        <v>337</v>
      </c>
    </row>
    <row r="365" spans="1:6" x14ac:dyDescent="0.25">
      <c r="A365">
        <v>364</v>
      </c>
      <c r="C365" t="s">
        <v>330</v>
      </c>
      <c r="D365">
        <v>817</v>
      </c>
      <c r="E365">
        <v>36</v>
      </c>
      <c r="F365" t="s">
        <v>337</v>
      </c>
    </row>
    <row r="366" spans="1:6" x14ac:dyDescent="0.25">
      <c r="A366">
        <v>365</v>
      </c>
      <c r="C366" t="s">
        <v>320</v>
      </c>
      <c r="D366">
        <v>1178</v>
      </c>
      <c r="E366">
        <v>18</v>
      </c>
      <c r="F366" t="s">
        <v>337</v>
      </c>
    </row>
    <row r="367" spans="1:6" x14ac:dyDescent="0.25">
      <c r="A367">
        <v>366</v>
      </c>
      <c r="C367" t="s">
        <v>318</v>
      </c>
      <c r="D367">
        <v>380</v>
      </c>
      <c r="E367">
        <v>1</v>
      </c>
      <c r="F367" t="s">
        <v>337</v>
      </c>
    </row>
    <row r="368" spans="1:6" x14ac:dyDescent="0.25">
      <c r="A368">
        <v>367</v>
      </c>
      <c r="C368" t="s">
        <v>317</v>
      </c>
      <c r="D368">
        <v>588</v>
      </c>
      <c r="E368">
        <v>0</v>
      </c>
      <c r="F368" t="s">
        <v>337</v>
      </c>
    </row>
    <row r="369" spans="1:6" x14ac:dyDescent="0.25">
      <c r="A369">
        <v>368</v>
      </c>
      <c r="C369" t="s">
        <v>281</v>
      </c>
      <c r="D369">
        <v>444</v>
      </c>
      <c r="E369">
        <v>55</v>
      </c>
      <c r="F369" t="s">
        <v>337</v>
      </c>
    </row>
    <row r="370" spans="1:6" x14ac:dyDescent="0.25">
      <c r="A370">
        <v>369</v>
      </c>
      <c r="C370" t="s">
        <v>318</v>
      </c>
      <c r="D370">
        <v>390</v>
      </c>
      <c r="E370">
        <v>2</v>
      </c>
      <c r="F370" t="s">
        <v>337</v>
      </c>
    </row>
    <row r="371" spans="1:6" x14ac:dyDescent="0.25">
      <c r="A371">
        <v>370</v>
      </c>
      <c r="C371" t="s">
        <v>333</v>
      </c>
      <c r="D371">
        <v>2139</v>
      </c>
      <c r="E371">
        <v>40</v>
      </c>
      <c r="F371" t="s">
        <v>337</v>
      </c>
    </row>
    <row r="372" spans="1:6" x14ac:dyDescent="0.25">
      <c r="A372">
        <v>371</v>
      </c>
      <c r="C372" t="s">
        <v>361</v>
      </c>
      <c r="D372">
        <v>380</v>
      </c>
      <c r="E372">
        <v>0</v>
      </c>
      <c r="F372" t="s">
        <v>337</v>
      </c>
    </row>
    <row r="373" spans="1:6" x14ac:dyDescent="0.25">
      <c r="A373">
        <v>372</v>
      </c>
      <c r="C373" t="s">
        <v>361</v>
      </c>
      <c r="D373">
        <v>339</v>
      </c>
      <c r="E373">
        <v>0</v>
      </c>
      <c r="F373" t="s">
        <v>337</v>
      </c>
    </row>
    <row r="374" spans="1:6" x14ac:dyDescent="0.25">
      <c r="A374">
        <v>373</v>
      </c>
      <c r="C374" t="s">
        <v>318</v>
      </c>
      <c r="D374">
        <v>371</v>
      </c>
      <c r="E374">
        <v>1</v>
      </c>
      <c r="F374" t="s">
        <v>337</v>
      </c>
    </row>
    <row r="375" spans="1:6" x14ac:dyDescent="0.25">
      <c r="A375">
        <v>374</v>
      </c>
      <c r="C375" t="s">
        <v>318</v>
      </c>
      <c r="D375">
        <v>297</v>
      </c>
      <c r="E375">
        <v>1</v>
      </c>
      <c r="F375" t="s">
        <v>337</v>
      </c>
    </row>
    <row r="376" spans="1:6" x14ac:dyDescent="0.25">
      <c r="A376">
        <v>375</v>
      </c>
      <c r="C376" t="s">
        <v>281</v>
      </c>
      <c r="D376">
        <v>234</v>
      </c>
      <c r="E376">
        <v>0</v>
      </c>
      <c r="F376" t="s">
        <v>337</v>
      </c>
    </row>
    <row r="377" spans="1:6" x14ac:dyDescent="0.25">
      <c r="A377">
        <v>376</v>
      </c>
      <c r="C377" t="s">
        <v>317</v>
      </c>
      <c r="D377">
        <v>502</v>
      </c>
      <c r="E377">
        <v>0</v>
      </c>
      <c r="F377" t="s">
        <v>337</v>
      </c>
    </row>
    <row r="378" spans="1:6" x14ac:dyDescent="0.25">
      <c r="A378">
        <v>377</v>
      </c>
      <c r="C378" t="s">
        <v>355</v>
      </c>
      <c r="D378">
        <v>269</v>
      </c>
      <c r="E378">
        <v>1</v>
      </c>
      <c r="F378" t="s">
        <v>337</v>
      </c>
    </row>
    <row r="379" spans="1:6" x14ac:dyDescent="0.25">
      <c r="A379">
        <v>378</v>
      </c>
      <c r="C379" t="s">
        <v>361</v>
      </c>
      <c r="D379">
        <v>688</v>
      </c>
      <c r="E379">
        <v>1</v>
      </c>
      <c r="F379" t="s">
        <v>337</v>
      </c>
    </row>
    <row r="380" spans="1:6" x14ac:dyDescent="0.25">
      <c r="A380">
        <v>379</v>
      </c>
      <c r="C380" t="s">
        <v>318</v>
      </c>
      <c r="D380">
        <v>311</v>
      </c>
      <c r="E380">
        <v>0</v>
      </c>
      <c r="F380" t="s">
        <v>337</v>
      </c>
    </row>
    <row r="381" spans="1:6" x14ac:dyDescent="0.25">
      <c r="A381">
        <v>380</v>
      </c>
      <c r="C381" t="s">
        <v>304</v>
      </c>
      <c r="D381">
        <v>649</v>
      </c>
      <c r="E381">
        <v>0</v>
      </c>
      <c r="F381" t="s">
        <v>337</v>
      </c>
    </row>
    <row r="382" spans="1:6" x14ac:dyDescent="0.25">
      <c r="A382">
        <v>381</v>
      </c>
      <c r="C382" t="s">
        <v>304</v>
      </c>
      <c r="D382">
        <v>448</v>
      </c>
      <c r="E382">
        <v>0</v>
      </c>
      <c r="F382" t="s">
        <v>337</v>
      </c>
    </row>
    <row r="383" spans="1:6" x14ac:dyDescent="0.25">
      <c r="A383">
        <v>382</v>
      </c>
      <c r="C383" t="s">
        <v>281</v>
      </c>
      <c r="D383">
        <v>488</v>
      </c>
      <c r="E383">
        <v>76</v>
      </c>
      <c r="F383" t="s">
        <v>337</v>
      </c>
    </row>
    <row r="384" spans="1:6" x14ac:dyDescent="0.25">
      <c r="A384">
        <v>383</v>
      </c>
      <c r="C384" t="s">
        <v>318</v>
      </c>
      <c r="D384">
        <v>467</v>
      </c>
      <c r="E384">
        <v>1</v>
      </c>
      <c r="F384" t="s">
        <v>337</v>
      </c>
    </row>
    <row r="385" spans="1:6" x14ac:dyDescent="0.25">
      <c r="A385">
        <v>384</v>
      </c>
      <c r="C385" t="s">
        <v>281</v>
      </c>
      <c r="D385">
        <v>285</v>
      </c>
      <c r="E385">
        <v>21</v>
      </c>
      <c r="F385" t="s">
        <v>337</v>
      </c>
    </row>
    <row r="386" spans="1:6" x14ac:dyDescent="0.25">
      <c r="A386">
        <v>385</v>
      </c>
      <c r="C386" t="s">
        <v>281</v>
      </c>
      <c r="D386">
        <v>755</v>
      </c>
      <c r="E386">
        <v>13</v>
      </c>
      <c r="F386" t="s">
        <v>337</v>
      </c>
    </row>
    <row r="387" spans="1:6" x14ac:dyDescent="0.25">
      <c r="A387">
        <v>386</v>
      </c>
      <c r="C387" t="s">
        <v>361</v>
      </c>
      <c r="D387">
        <v>415</v>
      </c>
      <c r="E387">
        <v>1</v>
      </c>
      <c r="F387" t="s">
        <v>337</v>
      </c>
    </row>
    <row r="388" spans="1:6" x14ac:dyDescent="0.25">
      <c r="A388">
        <v>387</v>
      </c>
      <c r="C388" t="s">
        <v>361</v>
      </c>
      <c r="D388">
        <v>418</v>
      </c>
      <c r="E388">
        <v>1</v>
      </c>
      <c r="F388" t="s">
        <v>337</v>
      </c>
    </row>
    <row r="389" spans="1:6" x14ac:dyDescent="0.25">
      <c r="A389">
        <v>388</v>
      </c>
      <c r="C389" t="s">
        <v>304</v>
      </c>
      <c r="D389">
        <v>434</v>
      </c>
      <c r="E389">
        <v>0</v>
      </c>
      <c r="F389" t="s">
        <v>337</v>
      </c>
    </row>
    <row r="390" spans="1:6" x14ac:dyDescent="0.25">
      <c r="A390">
        <v>389</v>
      </c>
      <c r="C390" t="s">
        <v>333</v>
      </c>
      <c r="D390">
        <v>961</v>
      </c>
      <c r="E390">
        <v>1</v>
      </c>
      <c r="F390" t="s">
        <v>337</v>
      </c>
    </row>
    <row r="391" spans="1:6" x14ac:dyDescent="0.25">
      <c r="A391">
        <v>390</v>
      </c>
      <c r="C391" t="s">
        <v>333</v>
      </c>
      <c r="D391">
        <v>178</v>
      </c>
      <c r="E391">
        <v>1</v>
      </c>
      <c r="F391" t="s">
        <v>337</v>
      </c>
    </row>
    <row r="392" spans="1:6" x14ac:dyDescent="0.25">
      <c r="A392">
        <v>391</v>
      </c>
      <c r="C392" t="s">
        <v>361</v>
      </c>
      <c r="D392">
        <v>395</v>
      </c>
      <c r="E392">
        <v>0</v>
      </c>
      <c r="F392" t="s">
        <v>337</v>
      </c>
    </row>
    <row r="393" spans="1:6" x14ac:dyDescent="0.25">
      <c r="A393">
        <v>392</v>
      </c>
      <c r="C393" t="s">
        <v>304</v>
      </c>
      <c r="D393">
        <v>442</v>
      </c>
      <c r="E393">
        <v>0</v>
      </c>
      <c r="F393" t="s">
        <v>337</v>
      </c>
    </row>
    <row r="394" spans="1:6" x14ac:dyDescent="0.25">
      <c r="A394">
        <v>393</v>
      </c>
      <c r="C394" t="s">
        <v>354</v>
      </c>
      <c r="D394">
        <v>444</v>
      </c>
      <c r="E394">
        <v>2</v>
      </c>
      <c r="F394" t="s">
        <v>337</v>
      </c>
    </row>
    <row r="395" spans="1:6" x14ac:dyDescent="0.25">
      <c r="A395">
        <v>394</v>
      </c>
      <c r="C395" t="s">
        <v>320</v>
      </c>
      <c r="D395">
        <v>342</v>
      </c>
      <c r="E395">
        <v>0</v>
      </c>
      <c r="F395" t="s">
        <v>337</v>
      </c>
    </row>
    <row r="396" spans="1:6" x14ac:dyDescent="0.25">
      <c r="A396">
        <v>395</v>
      </c>
      <c r="C396" t="s">
        <v>304</v>
      </c>
      <c r="D396">
        <v>381</v>
      </c>
      <c r="E396">
        <v>1</v>
      </c>
      <c r="F396" t="s">
        <v>337</v>
      </c>
    </row>
    <row r="397" spans="1:6" x14ac:dyDescent="0.25">
      <c r="A397">
        <v>396</v>
      </c>
      <c r="C397" t="s">
        <v>304</v>
      </c>
      <c r="D397">
        <v>483</v>
      </c>
      <c r="E397">
        <v>0</v>
      </c>
      <c r="F397" t="s">
        <v>337</v>
      </c>
    </row>
    <row r="398" spans="1:6" x14ac:dyDescent="0.25">
      <c r="A398">
        <v>397</v>
      </c>
      <c r="C398" t="s">
        <v>361</v>
      </c>
      <c r="D398">
        <v>394</v>
      </c>
      <c r="E398">
        <v>0</v>
      </c>
      <c r="F398" t="s">
        <v>337</v>
      </c>
    </row>
    <row r="399" spans="1:6" x14ac:dyDescent="0.25">
      <c r="A399">
        <v>398</v>
      </c>
      <c r="C399" t="s">
        <v>304</v>
      </c>
      <c r="D399">
        <v>483</v>
      </c>
      <c r="E399">
        <v>0</v>
      </c>
      <c r="F399" t="s">
        <v>337</v>
      </c>
    </row>
    <row r="400" spans="1:6" x14ac:dyDescent="0.25">
      <c r="A400">
        <v>399</v>
      </c>
      <c r="C400" t="s">
        <v>330</v>
      </c>
      <c r="D400">
        <v>522</v>
      </c>
      <c r="E400">
        <v>18</v>
      </c>
      <c r="F400" t="s">
        <v>336</v>
      </c>
    </row>
    <row r="401" spans="1:6" x14ac:dyDescent="0.25">
      <c r="A401">
        <v>400</v>
      </c>
      <c r="C401" t="s">
        <v>304</v>
      </c>
      <c r="D401">
        <v>659</v>
      </c>
      <c r="E401">
        <v>0</v>
      </c>
      <c r="F401" t="s">
        <v>336</v>
      </c>
    </row>
    <row r="402" spans="1:6" x14ac:dyDescent="0.25">
      <c r="A402">
        <v>401</v>
      </c>
      <c r="C402" t="s">
        <v>333</v>
      </c>
      <c r="D402">
        <v>570</v>
      </c>
      <c r="E402">
        <v>0</v>
      </c>
      <c r="F402" t="s">
        <v>336</v>
      </c>
    </row>
    <row r="403" spans="1:6" x14ac:dyDescent="0.25">
      <c r="A403">
        <v>402</v>
      </c>
      <c r="C403" t="s">
        <v>329</v>
      </c>
      <c r="D403">
        <v>402</v>
      </c>
      <c r="E403">
        <v>0</v>
      </c>
      <c r="F403" t="s">
        <v>336</v>
      </c>
    </row>
    <row r="404" spans="1:6" x14ac:dyDescent="0.25">
      <c r="A404">
        <v>403</v>
      </c>
      <c r="C404" t="s">
        <v>361</v>
      </c>
      <c r="D404">
        <v>410</v>
      </c>
      <c r="E404">
        <v>0</v>
      </c>
      <c r="F404" t="s">
        <v>336</v>
      </c>
    </row>
    <row r="405" spans="1:6" x14ac:dyDescent="0.25">
      <c r="A405">
        <v>404</v>
      </c>
      <c r="C405" t="s">
        <v>304</v>
      </c>
      <c r="D405">
        <v>365</v>
      </c>
      <c r="E405">
        <v>2</v>
      </c>
      <c r="F405" t="s">
        <v>336</v>
      </c>
    </row>
    <row r="406" spans="1:6" x14ac:dyDescent="0.25">
      <c r="A406">
        <v>405</v>
      </c>
      <c r="C406" t="s">
        <v>361</v>
      </c>
      <c r="D406">
        <v>394</v>
      </c>
      <c r="E406">
        <v>0</v>
      </c>
      <c r="F406" t="s">
        <v>336</v>
      </c>
    </row>
    <row r="407" spans="1:6" x14ac:dyDescent="0.25">
      <c r="A407">
        <v>406</v>
      </c>
      <c r="C407" t="s">
        <v>317</v>
      </c>
      <c r="D407">
        <v>531</v>
      </c>
      <c r="E407">
        <v>1</v>
      </c>
      <c r="F407" t="s">
        <v>336</v>
      </c>
    </row>
    <row r="408" spans="1:6" x14ac:dyDescent="0.25">
      <c r="A408">
        <v>407</v>
      </c>
      <c r="C408" t="s">
        <v>318</v>
      </c>
      <c r="D408">
        <v>289</v>
      </c>
      <c r="E408">
        <v>2</v>
      </c>
      <c r="F408" t="s">
        <v>336</v>
      </c>
    </row>
    <row r="409" spans="1:6" x14ac:dyDescent="0.25">
      <c r="A409">
        <v>408</v>
      </c>
      <c r="C409" t="s">
        <v>318</v>
      </c>
      <c r="D409">
        <v>309</v>
      </c>
      <c r="E409">
        <v>0</v>
      </c>
      <c r="F409" t="s">
        <v>336</v>
      </c>
    </row>
    <row r="410" spans="1:6" x14ac:dyDescent="0.25">
      <c r="A410">
        <v>409</v>
      </c>
      <c r="C410" t="s">
        <v>333</v>
      </c>
      <c r="D410">
        <v>499</v>
      </c>
      <c r="E410">
        <v>0</v>
      </c>
      <c r="F410" t="s">
        <v>336</v>
      </c>
    </row>
    <row r="411" spans="1:6" x14ac:dyDescent="0.25">
      <c r="A411">
        <v>410</v>
      </c>
      <c r="C411" t="s">
        <v>304</v>
      </c>
      <c r="D411">
        <v>377</v>
      </c>
      <c r="E411">
        <v>0</v>
      </c>
      <c r="F411" t="s">
        <v>336</v>
      </c>
    </row>
    <row r="412" spans="1:6" x14ac:dyDescent="0.25">
      <c r="A412">
        <v>411</v>
      </c>
      <c r="C412" t="s">
        <v>281</v>
      </c>
      <c r="D412">
        <v>369</v>
      </c>
      <c r="E412">
        <v>11</v>
      </c>
      <c r="F412" t="s">
        <v>336</v>
      </c>
    </row>
    <row r="413" spans="1:6" x14ac:dyDescent="0.25">
      <c r="A413">
        <v>412</v>
      </c>
      <c r="C413" t="s">
        <v>333</v>
      </c>
      <c r="D413">
        <v>376</v>
      </c>
      <c r="E413">
        <v>1</v>
      </c>
      <c r="F413" t="s">
        <v>336</v>
      </c>
    </row>
    <row r="414" spans="1:6" x14ac:dyDescent="0.25">
      <c r="A414">
        <v>413</v>
      </c>
      <c r="C414" t="s">
        <v>329</v>
      </c>
      <c r="D414">
        <v>338</v>
      </c>
      <c r="E414">
        <v>0</v>
      </c>
      <c r="F414" t="s">
        <v>336</v>
      </c>
    </row>
    <row r="415" spans="1:6" x14ac:dyDescent="0.25">
      <c r="A415">
        <v>414</v>
      </c>
      <c r="C415" t="s">
        <v>304</v>
      </c>
      <c r="D415">
        <v>498</v>
      </c>
      <c r="E415">
        <v>0</v>
      </c>
      <c r="F415" t="s">
        <v>336</v>
      </c>
    </row>
    <row r="416" spans="1:6" x14ac:dyDescent="0.25">
      <c r="A416">
        <v>415</v>
      </c>
      <c r="C416" t="s">
        <v>318</v>
      </c>
      <c r="D416">
        <v>614</v>
      </c>
      <c r="E416">
        <v>1</v>
      </c>
      <c r="F416" t="s">
        <v>336</v>
      </c>
    </row>
    <row r="417" spans="1:7" x14ac:dyDescent="0.25">
      <c r="A417">
        <v>416</v>
      </c>
      <c r="C417" t="s">
        <v>318</v>
      </c>
      <c r="D417">
        <v>241</v>
      </c>
      <c r="E417">
        <v>0</v>
      </c>
      <c r="F417" t="s">
        <v>336</v>
      </c>
    </row>
    <row r="418" spans="1:7" x14ac:dyDescent="0.25">
      <c r="A418">
        <v>417</v>
      </c>
      <c r="C418" t="s">
        <v>320</v>
      </c>
      <c r="D418">
        <v>350</v>
      </c>
      <c r="E418">
        <v>1</v>
      </c>
      <c r="F418" t="s">
        <v>336</v>
      </c>
    </row>
    <row r="419" spans="1:7" x14ac:dyDescent="0.25">
      <c r="A419">
        <v>418</v>
      </c>
      <c r="C419" t="s">
        <v>318</v>
      </c>
      <c r="D419">
        <v>337</v>
      </c>
      <c r="E419">
        <v>1</v>
      </c>
      <c r="F419" t="s">
        <v>336</v>
      </c>
    </row>
    <row r="420" spans="1:7" x14ac:dyDescent="0.25">
      <c r="A420">
        <v>419</v>
      </c>
      <c r="C420" t="s">
        <v>333</v>
      </c>
      <c r="D420">
        <v>30314</v>
      </c>
      <c r="E420">
        <v>249</v>
      </c>
      <c r="F420" t="s">
        <v>336</v>
      </c>
      <c r="G420" t="s">
        <v>362</v>
      </c>
    </row>
    <row r="421" spans="1:7" x14ac:dyDescent="0.25">
      <c r="A421">
        <v>420</v>
      </c>
      <c r="C421" t="s">
        <v>333</v>
      </c>
      <c r="D421">
        <v>1293</v>
      </c>
      <c r="E421">
        <v>20</v>
      </c>
      <c r="F421" t="s">
        <v>336</v>
      </c>
    </row>
    <row r="422" spans="1:7" x14ac:dyDescent="0.25">
      <c r="A422">
        <v>421</v>
      </c>
      <c r="C422" t="s">
        <v>281</v>
      </c>
      <c r="D422">
        <v>474</v>
      </c>
      <c r="E422">
        <v>1</v>
      </c>
      <c r="F422" t="s">
        <v>336</v>
      </c>
    </row>
    <row r="423" spans="1:7" x14ac:dyDescent="0.25">
      <c r="A423">
        <v>422</v>
      </c>
      <c r="C423" t="s">
        <v>318</v>
      </c>
      <c r="D423">
        <v>254</v>
      </c>
      <c r="E423">
        <v>2</v>
      </c>
      <c r="F423" t="s">
        <v>336</v>
      </c>
    </row>
    <row r="424" spans="1:7" x14ac:dyDescent="0.25">
      <c r="A424">
        <v>423</v>
      </c>
      <c r="C424" t="s">
        <v>317</v>
      </c>
      <c r="D424">
        <v>410</v>
      </c>
      <c r="E424">
        <v>1</v>
      </c>
      <c r="F424" t="s">
        <v>336</v>
      </c>
    </row>
    <row r="425" spans="1:7" x14ac:dyDescent="0.25">
      <c r="A425">
        <v>424</v>
      </c>
      <c r="C425" t="s">
        <v>281</v>
      </c>
      <c r="D425">
        <v>552</v>
      </c>
      <c r="E425">
        <v>46</v>
      </c>
      <c r="F425" t="s">
        <v>336</v>
      </c>
    </row>
    <row r="426" spans="1:7" x14ac:dyDescent="0.25">
      <c r="A426">
        <v>425</v>
      </c>
      <c r="C426" t="s">
        <v>318</v>
      </c>
      <c r="D426">
        <v>347</v>
      </c>
      <c r="E426">
        <v>1</v>
      </c>
      <c r="F426" t="s">
        <v>336</v>
      </c>
    </row>
    <row r="427" spans="1:7" x14ac:dyDescent="0.25">
      <c r="A427">
        <v>426</v>
      </c>
      <c r="C427" t="s">
        <v>304</v>
      </c>
      <c r="D427">
        <v>462</v>
      </c>
      <c r="E427">
        <v>1</v>
      </c>
      <c r="F427" t="s">
        <v>336</v>
      </c>
    </row>
    <row r="428" spans="1:7" x14ac:dyDescent="0.25">
      <c r="A428">
        <v>427</v>
      </c>
      <c r="C428" t="s">
        <v>304</v>
      </c>
      <c r="D428">
        <v>540</v>
      </c>
      <c r="E428">
        <v>3</v>
      </c>
      <c r="F428" t="s">
        <v>336</v>
      </c>
    </row>
    <row r="429" spans="1:7" x14ac:dyDescent="0.25">
      <c r="A429">
        <v>428</v>
      </c>
      <c r="C429" t="s">
        <v>333</v>
      </c>
      <c r="D429">
        <v>303</v>
      </c>
      <c r="E429">
        <v>0</v>
      </c>
      <c r="F429" t="s">
        <v>336</v>
      </c>
    </row>
    <row r="430" spans="1:7" x14ac:dyDescent="0.25">
      <c r="A430">
        <v>429</v>
      </c>
      <c r="C430" t="s">
        <v>333</v>
      </c>
      <c r="D430">
        <v>706</v>
      </c>
      <c r="E430">
        <v>0</v>
      </c>
      <c r="F430" t="s">
        <v>336</v>
      </c>
    </row>
    <row r="431" spans="1:7" x14ac:dyDescent="0.25">
      <c r="A431">
        <v>430</v>
      </c>
      <c r="C431" t="s">
        <v>330</v>
      </c>
      <c r="D431">
        <v>417</v>
      </c>
      <c r="E431">
        <v>29</v>
      </c>
      <c r="F431" t="s">
        <v>336</v>
      </c>
    </row>
    <row r="432" spans="1:7" x14ac:dyDescent="0.25">
      <c r="A432">
        <v>431</v>
      </c>
      <c r="C432" t="s">
        <v>333</v>
      </c>
      <c r="D432">
        <v>350</v>
      </c>
      <c r="E432">
        <v>0</v>
      </c>
      <c r="F432" t="s">
        <v>336</v>
      </c>
    </row>
    <row r="433" spans="1:6" x14ac:dyDescent="0.25">
      <c r="A433">
        <v>432</v>
      </c>
      <c r="C433" t="s">
        <v>329</v>
      </c>
      <c r="D433">
        <v>466</v>
      </c>
      <c r="E433">
        <v>3</v>
      </c>
      <c r="F433" t="s">
        <v>336</v>
      </c>
    </row>
    <row r="434" spans="1:6" x14ac:dyDescent="0.25">
      <c r="A434">
        <v>433</v>
      </c>
      <c r="C434" t="s">
        <v>360</v>
      </c>
      <c r="D434">
        <v>389</v>
      </c>
      <c r="E434">
        <v>1</v>
      </c>
      <c r="F434" t="s">
        <v>336</v>
      </c>
    </row>
    <row r="435" spans="1:6" x14ac:dyDescent="0.25">
      <c r="A435">
        <v>434</v>
      </c>
      <c r="C435" t="s">
        <v>333</v>
      </c>
      <c r="D435">
        <v>387</v>
      </c>
      <c r="E435">
        <v>3</v>
      </c>
      <c r="F435" t="s">
        <v>336</v>
      </c>
    </row>
    <row r="436" spans="1:6" x14ac:dyDescent="0.25">
      <c r="A436">
        <v>435</v>
      </c>
      <c r="C436" t="s">
        <v>333</v>
      </c>
      <c r="D436">
        <v>342</v>
      </c>
      <c r="E436">
        <v>1</v>
      </c>
      <c r="F436" t="s">
        <v>336</v>
      </c>
    </row>
    <row r="437" spans="1:6" x14ac:dyDescent="0.25">
      <c r="A437">
        <v>436</v>
      </c>
      <c r="C437" t="s">
        <v>304</v>
      </c>
      <c r="D437">
        <v>322</v>
      </c>
      <c r="E437">
        <v>0</v>
      </c>
      <c r="F437" t="s">
        <v>336</v>
      </c>
    </row>
    <row r="438" spans="1:6" x14ac:dyDescent="0.25">
      <c r="A438">
        <v>437</v>
      </c>
      <c r="C438" t="s">
        <v>304</v>
      </c>
      <c r="D438">
        <v>347</v>
      </c>
      <c r="E438">
        <v>0</v>
      </c>
      <c r="F438" t="s">
        <v>336</v>
      </c>
    </row>
    <row r="439" spans="1:6" x14ac:dyDescent="0.25">
      <c r="A439">
        <v>438</v>
      </c>
      <c r="C439" t="s">
        <v>329</v>
      </c>
      <c r="D439">
        <v>505</v>
      </c>
      <c r="E439">
        <v>1</v>
      </c>
      <c r="F439" t="s">
        <v>336</v>
      </c>
    </row>
    <row r="440" spans="1:6" x14ac:dyDescent="0.25">
      <c r="A440">
        <v>439</v>
      </c>
      <c r="C440" t="s">
        <v>361</v>
      </c>
      <c r="D440">
        <v>309</v>
      </c>
      <c r="E440">
        <v>0</v>
      </c>
      <c r="F440" t="s">
        <v>336</v>
      </c>
    </row>
    <row r="441" spans="1:6" x14ac:dyDescent="0.25">
      <c r="A441">
        <v>440</v>
      </c>
      <c r="C441" t="s">
        <v>281</v>
      </c>
      <c r="D441">
        <v>524</v>
      </c>
      <c r="E441">
        <v>45</v>
      </c>
      <c r="F441" t="s">
        <v>336</v>
      </c>
    </row>
    <row r="442" spans="1:6" x14ac:dyDescent="0.25">
      <c r="A442">
        <v>441</v>
      </c>
      <c r="C442" t="s">
        <v>320</v>
      </c>
      <c r="D442">
        <v>584</v>
      </c>
      <c r="E442">
        <v>1</v>
      </c>
      <c r="F442" t="s">
        <v>336</v>
      </c>
    </row>
    <row r="443" spans="1:6" x14ac:dyDescent="0.25">
      <c r="A443">
        <v>442</v>
      </c>
      <c r="C443" t="s">
        <v>330</v>
      </c>
      <c r="D443">
        <v>858</v>
      </c>
      <c r="E443">
        <v>57</v>
      </c>
      <c r="F443" t="s">
        <v>336</v>
      </c>
    </row>
    <row r="444" spans="1:6" x14ac:dyDescent="0.25">
      <c r="A444">
        <v>443</v>
      </c>
      <c r="C444" t="s">
        <v>281</v>
      </c>
      <c r="D444">
        <v>321</v>
      </c>
      <c r="E444">
        <v>1</v>
      </c>
      <c r="F444" t="s">
        <v>336</v>
      </c>
    </row>
    <row r="445" spans="1:6" x14ac:dyDescent="0.25">
      <c r="A445">
        <v>444</v>
      </c>
      <c r="C445" t="s">
        <v>304</v>
      </c>
      <c r="D445">
        <v>565</v>
      </c>
      <c r="E445">
        <v>1</v>
      </c>
      <c r="F445" t="s">
        <v>336</v>
      </c>
    </row>
    <row r="446" spans="1:6" x14ac:dyDescent="0.25">
      <c r="A446">
        <v>445</v>
      </c>
      <c r="C446" t="s">
        <v>329</v>
      </c>
      <c r="D446">
        <v>818</v>
      </c>
      <c r="E446">
        <v>1</v>
      </c>
      <c r="F446" t="s">
        <v>336</v>
      </c>
    </row>
    <row r="447" spans="1:6" x14ac:dyDescent="0.25">
      <c r="A447">
        <v>446</v>
      </c>
      <c r="C447" t="s">
        <v>318</v>
      </c>
      <c r="D447">
        <v>770</v>
      </c>
      <c r="E447">
        <v>4</v>
      </c>
      <c r="F447" t="s">
        <v>336</v>
      </c>
    </row>
    <row r="448" spans="1:6" x14ac:dyDescent="0.25">
      <c r="A448">
        <v>447</v>
      </c>
      <c r="C448" t="s">
        <v>318</v>
      </c>
      <c r="D448">
        <v>541</v>
      </c>
      <c r="E448">
        <v>0</v>
      </c>
      <c r="F448" t="s">
        <v>336</v>
      </c>
    </row>
    <row r="449" spans="1:6" x14ac:dyDescent="0.25">
      <c r="A449">
        <v>448</v>
      </c>
      <c r="C449" t="s">
        <v>333</v>
      </c>
      <c r="D449">
        <v>827</v>
      </c>
      <c r="E449">
        <v>59</v>
      </c>
      <c r="F449" t="s">
        <v>336</v>
      </c>
    </row>
    <row r="450" spans="1:6" x14ac:dyDescent="0.25">
      <c r="A450">
        <v>449</v>
      </c>
      <c r="C450" t="s">
        <v>281</v>
      </c>
      <c r="D450">
        <v>700</v>
      </c>
      <c r="E450">
        <v>65</v>
      </c>
      <c r="F450" t="s">
        <v>335</v>
      </c>
    </row>
    <row r="451" spans="1:6" x14ac:dyDescent="0.25">
      <c r="A451">
        <v>450</v>
      </c>
      <c r="C451" t="s">
        <v>333</v>
      </c>
      <c r="D451">
        <v>277</v>
      </c>
      <c r="E451">
        <v>1</v>
      </c>
      <c r="F451" t="s">
        <v>335</v>
      </c>
    </row>
    <row r="452" spans="1:6" x14ac:dyDescent="0.25">
      <c r="A452">
        <v>451</v>
      </c>
      <c r="C452" t="s">
        <v>304</v>
      </c>
      <c r="D452">
        <v>243</v>
      </c>
      <c r="E452">
        <v>0</v>
      </c>
      <c r="F452" t="s">
        <v>335</v>
      </c>
    </row>
    <row r="453" spans="1:6" x14ac:dyDescent="0.25">
      <c r="A453">
        <v>452</v>
      </c>
      <c r="C453" t="s">
        <v>330</v>
      </c>
      <c r="D453">
        <v>238</v>
      </c>
      <c r="E453">
        <v>18</v>
      </c>
      <c r="F453" t="s">
        <v>335</v>
      </c>
    </row>
    <row r="454" spans="1:6" x14ac:dyDescent="0.25">
      <c r="A454">
        <v>453</v>
      </c>
      <c r="C454" t="s">
        <v>281</v>
      </c>
      <c r="D454">
        <v>276</v>
      </c>
      <c r="E454">
        <v>1</v>
      </c>
      <c r="F454" t="s">
        <v>335</v>
      </c>
    </row>
    <row r="455" spans="1:6" x14ac:dyDescent="0.25">
      <c r="A455">
        <v>454</v>
      </c>
      <c r="C455" t="s">
        <v>281</v>
      </c>
      <c r="D455">
        <v>459</v>
      </c>
      <c r="E455">
        <v>3</v>
      </c>
      <c r="F455" t="s">
        <v>335</v>
      </c>
    </row>
    <row r="456" spans="1:6" x14ac:dyDescent="0.25">
      <c r="A456">
        <v>455</v>
      </c>
      <c r="C456" t="s">
        <v>281</v>
      </c>
      <c r="D456">
        <v>176</v>
      </c>
      <c r="E456">
        <v>4</v>
      </c>
      <c r="F456" t="s">
        <v>335</v>
      </c>
    </row>
    <row r="457" spans="1:6" x14ac:dyDescent="0.25">
      <c r="A457">
        <v>456</v>
      </c>
      <c r="C457" t="s">
        <v>281</v>
      </c>
      <c r="D457">
        <v>287</v>
      </c>
      <c r="E457">
        <v>5</v>
      </c>
      <c r="F457" t="s">
        <v>335</v>
      </c>
    </row>
    <row r="458" spans="1:6" x14ac:dyDescent="0.25">
      <c r="A458">
        <v>457</v>
      </c>
      <c r="C458" t="s">
        <v>330</v>
      </c>
      <c r="D458">
        <v>617</v>
      </c>
      <c r="E458">
        <v>46</v>
      </c>
      <c r="F458" t="s">
        <v>335</v>
      </c>
    </row>
    <row r="459" spans="1:6" x14ac:dyDescent="0.25">
      <c r="A459">
        <v>458</v>
      </c>
      <c r="C459" t="s">
        <v>304</v>
      </c>
      <c r="D459">
        <v>676</v>
      </c>
      <c r="E459">
        <v>3</v>
      </c>
      <c r="F459" t="s">
        <v>335</v>
      </c>
    </row>
    <row r="460" spans="1:6" x14ac:dyDescent="0.25">
      <c r="A460">
        <v>459</v>
      </c>
      <c r="C460" t="s">
        <v>318</v>
      </c>
      <c r="D460">
        <v>399</v>
      </c>
      <c r="E460">
        <v>1</v>
      </c>
      <c r="F460" t="s">
        <v>335</v>
      </c>
    </row>
    <row r="461" spans="1:6" x14ac:dyDescent="0.25">
      <c r="A461">
        <v>460</v>
      </c>
      <c r="C461" t="s">
        <v>330</v>
      </c>
      <c r="D461">
        <v>472</v>
      </c>
      <c r="E461">
        <v>25</v>
      </c>
      <c r="F461" t="s">
        <v>335</v>
      </c>
    </row>
    <row r="462" spans="1:6" x14ac:dyDescent="0.25">
      <c r="A462">
        <v>461</v>
      </c>
      <c r="C462" t="s">
        <v>281</v>
      </c>
      <c r="D462">
        <v>345</v>
      </c>
      <c r="E462">
        <v>1</v>
      </c>
      <c r="F462" t="s">
        <v>335</v>
      </c>
    </row>
    <row r="463" spans="1:6" x14ac:dyDescent="0.25">
      <c r="A463">
        <v>462</v>
      </c>
      <c r="C463" t="s">
        <v>318</v>
      </c>
      <c r="D463">
        <v>492</v>
      </c>
      <c r="E463">
        <v>2</v>
      </c>
      <c r="F463" t="s">
        <v>335</v>
      </c>
    </row>
    <row r="464" spans="1:6" x14ac:dyDescent="0.25">
      <c r="A464">
        <v>463</v>
      </c>
      <c r="C464" t="s">
        <v>333</v>
      </c>
      <c r="D464">
        <v>506</v>
      </c>
      <c r="E464">
        <v>1</v>
      </c>
      <c r="F464" t="s">
        <v>335</v>
      </c>
    </row>
    <row r="465" spans="1:6" x14ac:dyDescent="0.25">
      <c r="A465">
        <v>464</v>
      </c>
      <c r="C465" t="s">
        <v>333</v>
      </c>
      <c r="D465">
        <v>295</v>
      </c>
      <c r="E465">
        <v>0</v>
      </c>
      <c r="F465" t="s">
        <v>335</v>
      </c>
    </row>
    <row r="466" spans="1:6" x14ac:dyDescent="0.25">
      <c r="A466">
        <v>465</v>
      </c>
      <c r="C466" t="s">
        <v>361</v>
      </c>
      <c r="D466">
        <v>676</v>
      </c>
      <c r="E466">
        <v>0</v>
      </c>
      <c r="F466" t="s">
        <v>335</v>
      </c>
    </row>
    <row r="467" spans="1:6" x14ac:dyDescent="0.25">
      <c r="A467">
        <v>466</v>
      </c>
      <c r="C467" t="s">
        <v>333</v>
      </c>
      <c r="D467">
        <v>271</v>
      </c>
      <c r="E467">
        <v>1</v>
      </c>
      <c r="F467" t="s">
        <v>335</v>
      </c>
    </row>
    <row r="468" spans="1:6" x14ac:dyDescent="0.25">
      <c r="A468">
        <v>467</v>
      </c>
      <c r="C468" t="s">
        <v>333</v>
      </c>
      <c r="D468">
        <v>706</v>
      </c>
      <c r="E468">
        <v>0</v>
      </c>
      <c r="F468" t="s">
        <v>335</v>
      </c>
    </row>
    <row r="469" spans="1:6" x14ac:dyDescent="0.25">
      <c r="A469">
        <v>468</v>
      </c>
      <c r="C469" t="s">
        <v>318</v>
      </c>
      <c r="D469">
        <v>487</v>
      </c>
      <c r="E469">
        <v>4</v>
      </c>
      <c r="F469" t="s">
        <v>335</v>
      </c>
    </row>
    <row r="470" spans="1:6" x14ac:dyDescent="0.25">
      <c r="A470">
        <v>469</v>
      </c>
      <c r="C470" t="s">
        <v>318</v>
      </c>
      <c r="D470">
        <v>371</v>
      </c>
      <c r="E470">
        <v>1</v>
      </c>
      <c r="F470" t="s">
        <v>335</v>
      </c>
    </row>
    <row r="471" spans="1:6" x14ac:dyDescent="0.25">
      <c r="A471">
        <v>470</v>
      </c>
      <c r="C471" t="s">
        <v>330</v>
      </c>
      <c r="D471">
        <v>845</v>
      </c>
      <c r="E471">
        <v>193</v>
      </c>
      <c r="F471" t="s">
        <v>335</v>
      </c>
    </row>
    <row r="472" spans="1:6" x14ac:dyDescent="0.25">
      <c r="A472">
        <v>471</v>
      </c>
      <c r="C472" t="s">
        <v>286</v>
      </c>
      <c r="D472">
        <v>377</v>
      </c>
      <c r="E472">
        <v>12</v>
      </c>
      <c r="F472" t="s">
        <v>335</v>
      </c>
    </row>
    <row r="473" spans="1:6" x14ac:dyDescent="0.25">
      <c r="A473">
        <v>472</v>
      </c>
      <c r="C473" t="s">
        <v>286</v>
      </c>
      <c r="D473">
        <v>336</v>
      </c>
      <c r="E473">
        <v>11</v>
      </c>
      <c r="F473" t="s">
        <v>335</v>
      </c>
    </row>
    <row r="474" spans="1:6" x14ac:dyDescent="0.25">
      <c r="A474">
        <v>473</v>
      </c>
      <c r="C474" t="s">
        <v>281</v>
      </c>
      <c r="D474">
        <v>241</v>
      </c>
      <c r="E474">
        <v>12</v>
      </c>
      <c r="F474" t="s">
        <v>335</v>
      </c>
    </row>
    <row r="475" spans="1:6" x14ac:dyDescent="0.25">
      <c r="A475">
        <v>474</v>
      </c>
      <c r="C475" t="s">
        <v>318</v>
      </c>
      <c r="D475">
        <v>352</v>
      </c>
      <c r="E475">
        <v>2</v>
      </c>
      <c r="F475" t="s">
        <v>335</v>
      </c>
    </row>
    <row r="476" spans="1:6" x14ac:dyDescent="0.25">
      <c r="A476">
        <v>475</v>
      </c>
      <c r="C476" t="s">
        <v>318</v>
      </c>
      <c r="D476">
        <v>674</v>
      </c>
      <c r="E476">
        <v>0</v>
      </c>
      <c r="F476" t="s">
        <v>335</v>
      </c>
    </row>
    <row r="477" spans="1:6" x14ac:dyDescent="0.25">
      <c r="A477">
        <v>476</v>
      </c>
      <c r="C477" t="s">
        <v>354</v>
      </c>
      <c r="D477">
        <v>498</v>
      </c>
      <c r="E477">
        <v>0</v>
      </c>
      <c r="F477" t="s">
        <v>335</v>
      </c>
    </row>
    <row r="478" spans="1:6" x14ac:dyDescent="0.25">
      <c r="A478">
        <v>477</v>
      </c>
      <c r="C478" t="s">
        <v>318</v>
      </c>
      <c r="D478">
        <v>562</v>
      </c>
      <c r="E478">
        <v>1</v>
      </c>
      <c r="F478" t="s">
        <v>335</v>
      </c>
    </row>
    <row r="479" spans="1:6" x14ac:dyDescent="0.25">
      <c r="A479">
        <v>478</v>
      </c>
      <c r="C479" t="s">
        <v>317</v>
      </c>
      <c r="D479">
        <v>703</v>
      </c>
      <c r="E479">
        <v>1</v>
      </c>
      <c r="F479" t="s">
        <v>335</v>
      </c>
    </row>
    <row r="480" spans="1:6" x14ac:dyDescent="0.25">
      <c r="A480">
        <v>479</v>
      </c>
      <c r="C480" t="s">
        <v>330</v>
      </c>
      <c r="D480">
        <v>750</v>
      </c>
      <c r="E480">
        <v>1</v>
      </c>
      <c r="F480" t="s">
        <v>335</v>
      </c>
    </row>
    <row r="481" spans="1:7" x14ac:dyDescent="0.25">
      <c r="A481">
        <v>480</v>
      </c>
      <c r="C481" t="s">
        <v>281</v>
      </c>
      <c r="D481">
        <v>159</v>
      </c>
      <c r="E481">
        <v>18</v>
      </c>
      <c r="F481" t="s">
        <v>335</v>
      </c>
    </row>
    <row r="482" spans="1:7" x14ac:dyDescent="0.25">
      <c r="A482">
        <v>481</v>
      </c>
      <c r="C482" t="s">
        <v>304</v>
      </c>
      <c r="D482">
        <v>1875</v>
      </c>
      <c r="E482">
        <v>13</v>
      </c>
      <c r="F482" t="s">
        <v>335</v>
      </c>
      <c r="G482" t="s">
        <v>363</v>
      </c>
    </row>
    <row r="483" spans="1:7" x14ac:dyDescent="0.25">
      <c r="A483">
        <v>482</v>
      </c>
      <c r="C483" t="s">
        <v>281</v>
      </c>
      <c r="D483">
        <v>688</v>
      </c>
      <c r="E483">
        <v>5</v>
      </c>
      <c r="F483" t="s">
        <v>335</v>
      </c>
    </row>
    <row r="484" spans="1:7" x14ac:dyDescent="0.25">
      <c r="A484">
        <v>483</v>
      </c>
      <c r="C484" t="s">
        <v>361</v>
      </c>
      <c r="D484">
        <v>504</v>
      </c>
      <c r="E484">
        <v>0</v>
      </c>
      <c r="F484" t="s">
        <v>335</v>
      </c>
    </row>
    <row r="485" spans="1:7" x14ac:dyDescent="0.25">
      <c r="A485">
        <v>484</v>
      </c>
      <c r="C485" t="s">
        <v>318</v>
      </c>
      <c r="D485">
        <v>230</v>
      </c>
      <c r="E485">
        <v>3</v>
      </c>
      <c r="F485" t="s">
        <v>335</v>
      </c>
    </row>
    <row r="486" spans="1:7" x14ac:dyDescent="0.25">
      <c r="A486">
        <v>485</v>
      </c>
      <c r="C486" t="s">
        <v>330</v>
      </c>
      <c r="D486">
        <v>740</v>
      </c>
      <c r="E486">
        <v>51</v>
      </c>
      <c r="F486" t="s">
        <v>335</v>
      </c>
    </row>
    <row r="487" spans="1:7" x14ac:dyDescent="0.25">
      <c r="A487">
        <v>486</v>
      </c>
      <c r="C487" t="s">
        <v>320</v>
      </c>
      <c r="D487">
        <v>628</v>
      </c>
      <c r="E487">
        <v>3</v>
      </c>
      <c r="F487" t="s">
        <v>335</v>
      </c>
    </row>
    <row r="488" spans="1:7" x14ac:dyDescent="0.25">
      <c r="A488">
        <v>487</v>
      </c>
      <c r="C488" t="s">
        <v>320</v>
      </c>
      <c r="D488">
        <v>361</v>
      </c>
      <c r="E488">
        <v>4</v>
      </c>
      <c r="F488" t="s">
        <v>335</v>
      </c>
    </row>
    <row r="489" spans="1:7" x14ac:dyDescent="0.25">
      <c r="A489">
        <v>488</v>
      </c>
      <c r="C489" t="s">
        <v>361</v>
      </c>
      <c r="D489">
        <v>452</v>
      </c>
      <c r="E489">
        <v>5</v>
      </c>
      <c r="F489" t="s">
        <v>335</v>
      </c>
    </row>
    <row r="490" spans="1:7" x14ac:dyDescent="0.25">
      <c r="A490">
        <v>489</v>
      </c>
      <c r="C490" t="s">
        <v>330</v>
      </c>
      <c r="D490">
        <v>345</v>
      </c>
      <c r="E490">
        <v>14</v>
      </c>
      <c r="F490" t="s">
        <v>335</v>
      </c>
    </row>
    <row r="491" spans="1:7" x14ac:dyDescent="0.25">
      <c r="A491">
        <v>490</v>
      </c>
      <c r="C491" t="s">
        <v>281</v>
      </c>
      <c r="D491">
        <v>288</v>
      </c>
      <c r="E491">
        <v>5</v>
      </c>
      <c r="F491" t="s">
        <v>335</v>
      </c>
    </row>
    <row r="492" spans="1:7" x14ac:dyDescent="0.25">
      <c r="A492">
        <v>491</v>
      </c>
      <c r="C492" t="s">
        <v>320</v>
      </c>
      <c r="D492">
        <v>366</v>
      </c>
      <c r="E492">
        <v>2</v>
      </c>
      <c r="F492" t="s">
        <v>335</v>
      </c>
    </row>
    <row r="493" spans="1:7" x14ac:dyDescent="0.25">
      <c r="A493">
        <v>492</v>
      </c>
      <c r="C493" t="s">
        <v>360</v>
      </c>
      <c r="D493">
        <v>576</v>
      </c>
      <c r="E493">
        <v>1</v>
      </c>
      <c r="F493" t="s">
        <v>335</v>
      </c>
    </row>
    <row r="494" spans="1:7" x14ac:dyDescent="0.25">
      <c r="A494">
        <v>493</v>
      </c>
      <c r="C494" t="s">
        <v>360</v>
      </c>
      <c r="D494">
        <v>607</v>
      </c>
      <c r="E494">
        <v>3</v>
      </c>
      <c r="F494" t="s">
        <v>335</v>
      </c>
    </row>
    <row r="495" spans="1:7" x14ac:dyDescent="0.25">
      <c r="A495">
        <v>494</v>
      </c>
      <c r="C495" t="s">
        <v>360</v>
      </c>
      <c r="D495">
        <v>821</v>
      </c>
      <c r="E495">
        <v>4</v>
      </c>
      <c r="F495" t="s">
        <v>335</v>
      </c>
    </row>
    <row r="496" spans="1:7" x14ac:dyDescent="0.25">
      <c r="A496">
        <v>495</v>
      </c>
      <c r="C496" t="s">
        <v>320</v>
      </c>
      <c r="D496">
        <v>3262</v>
      </c>
      <c r="E496">
        <v>116</v>
      </c>
      <c r="F496" t="s">
        <v>335</v>
      </c>
    </row>
    <row r="497" spans="1:6" x14ac:dyDescent="0.25">
      <c r="A497">
        <v>496</v>
      </c>
      <c r="C497" t="s">
        <v>320</v>
      </c>
      <c r="D497">
        <v>1327</v>
      </c>
      <c r="E497">
        <v>19</v>
      </c>
      <c r="F497" t="s">
        <v>335</v>
      </c>
    </row>
    <row r="498" spans="1:6" x14ac:dyDescent="0.25">
      <c r="A498">
        <v>497</v>
      </c>
      <c r="C498" t="s">
        <v>360</v>
      </c>
      <c r="D498">
        <v>690</v>
      </c>
      <c r="E498">
        <v>4</v>
      </c>
      <c r="F498" t="s">
        <v>335</v>
      </c>
    </row>
    <row r="499" spans="1:6" x14ac:dyDescent="0.25">
      <c r="A499">
        <v>498</v>
      </c>
      <c r="C499" t="s">
        <v>281</v>
      </c>
      <c r="D499">
        <v>303</v>
      </c>
      <c r="E499">
        <v>1</v>
      </c>
      <c r="F499" t="s">
        <v>335</v>
      </c>
    </row>
    <row r="500" spans="1:6" x14ac:dyDescent="0.25">
      <c r="A500">
        <v>499</v>
      </c>
      <c r="C500" t="s">
        <v>304</v>
      </c>
      <c r="D500">
        <v>591</v>
      </c>
      <c r="E500">
        <v>3</v>
      </c>
      <c r="F500" t="s">
        <v>335</v>
      </c>
    </row>
    <row r="501" spans="1:6" x14ac:dyDescent="0.25">
      <c r="A501">
        <v>500</v>
      </c>
      <c r="C501" t="s">
        <v>281</v>
      </c>
      <c r="D501">
        <v>468</v>
      </c>
      <c r="E501">
        <v>14</v>
      </c>
      <c r="F501" t="s">
        <v>334</v>
      </c>
    </row>
    <row r="502" spans="1:6" x14ac:dyDescent="0.25">
      <c r="A502">
        <v>501</v>
      </c>
      <c r="C502" t="s">
        <v>333</v>
      </c>
      <c r="D502">
        <v>722</v>
      </c>
      <c r="E502">
        <v>24</v>
      </c>
      <c r="F502" t="s">
        <v>334</v>
      </c>
    </row>
    <row r="503" spans="1:6" x14ac:dyDescent="0.25">
      <c r="A503">
        <v>502</v>
      </c>
      <c r="C503" t="s">
        <v>317</v>
      </c>
      <c r="D503">
        <v>656</v>
      </c>
      <c r="E503">
        <v>11</v>
      </c>
      <c r="F503" t="s">
        <v>334</v>
      </c>
    </row>
    <row r="504" spans="1:6" x14ac:dyDescent="0.25">
      <c r="A504">
        <v>503</v>
      </c>
      <c r="C504" t="s">
        <v>318</v>
      </c>
      <c r="D504">
        <v>621</v>
      </c>
      <c r="E504">
        <v>2</v>
      </c>
      <c r="F504" t="s">
        <v>334</v>
      </c>
    </row>
    <row r="505" spans="1:6" x14ac:dyDescent="0.25">
      <c r="A505">
        <v>504</v>
      </c>
      <c r="C505" t="s">
        <v>318</v>
      </c>
      <c r="D505">
        <v>352</v>
      </c>
      <c r="E505">
        <v>13</v>
      </c>
      <c r="F505" t="s">
        <v>334</v>
      </c>
    </row>
    <row r="506" spans="1:6" x14ac:dyDescent="0.25">
      <c r="A506">
        <v>505</v>
      </c>
      <c r="C506" t="s">
        <v>330</v>
      </c>
      <c r="D506">
        <v>1790</v>
      </c>
      <c r="E506">
        <v>21</v>
      </c>
      <c r="F506" t="s">
        <v>334</v>
      </c>
    </row>
    <row r="507" spans="1:6" x14ac:dyDescent="0.25">
      <c r="A507">
        <v>506</v>
      </c>
      <c r="C507" t="s">
        <v>318</v>
      </c>
      <c r="D507">
        <v>1300</v>
      </c>
      <c r="E507">
        <v>3</v>
      </c>
      <c r="F507" t="s">
        <v>334</v>
      </c>
    </row>
    <row r="508" spans="1:6" x14ac:dyDescent="0.25">
      <c r="A508">
        <v>507</v>
      </c>
      <c r="C508" t="s">
        <v>281</v>
      </c>
      <c r="D508">
        <v>469</v>
      </c>
      <c r="E508">
        <v>3</v>
      </c>
      <c r="F508" t="s">
        <v>334</v>
      </c>
    </row>
    <row r="509" spans="1:6" x14ac:dyDescent="0.25">
      <c r="A509">
        <v>508</v>
      </c>
      <c r="C509" t="s">
        <v>318</v>
      </c>
      <c r="D509">
        <v>303</v>
      </c>
      <c r="E509">
        <v>1</v>
      </c>
      <c r="F509" t="s">
        <v>334</v>
      </c>
    </row>
    <row r="510" spans="1:6" x14ac:dyDescent="0.25">
      <c r="A510">
        <v>509</v>
      </c>
      <c r="C510" t="s">
        <v>318</v>
      </c>
      <c r="D510">
        <v>761</v>
      </c>
      <c r="E510">
        <v>2</v>
      </c>
      <c r="F510" t="s">
        <v>334</v>
      </c>
    </row>
    <row r="511" spans="1:6" x14ac:dyDescent="0.25">
      <c r="A511">
        <v>510</v>
      </c>
      <c r="C511" t="s">
        <v>333</v>
      </c>
      <c r="D511">
        <v>611</v>
      </c>
      <c r="E511">
        <v>2</v>
      </c>
      <c r="F511" t="s">
        <v>334</v>
      </c>
    </row>
    <row r="512" spans="1:6" x14ac:dyDescent="0.25">
      <c r="A512">
        <v>511</v>
      </c>
      <c r="C512" t="s">
        <v>355</v>
      </c>
      <c r="D512">
        <v>265</v>
      </c>
      <c r="E512">
        <v>11</v>
      </c>
      <c r="F512" t="s">
        <v>334</v>
      </c>
    </row>
    <row r="513" spans="1:6" x14ac:dyDescent="0.25">
      <c r="A513">
        <v>512</v>
      </c>
      <c r="C513" t="s">
        <v>329</v>
      </c>
      <c r="D513">
        <v>145</v>
      </c>
      <c r="E513">
        <v>0</v>
      </c>
      <c r="F513" t="s">
        <v>334</v>
      </c>
    </row>
    <row r="514" spans="1:6" x14ac:dyDescent="0.25">
      <c r="A514">
        <v>513</v>
      </c>
      <c r="C514" t="s">
        <v>304</v>
      </c>
      <c r="D514">
        <v>1138</v>
      </c>
      <c r="E514">
        <v>11</v>
      </c>
      <c r="F514" t="s">
        <v>334</v>
      </c>
    </row>
    <row r="515" spans="1:6" x14ac:dyDescent="0.25">
      <c r="A515">
        <v>514</v>
      </c>
      <c r="C515" t="s">
        <v>318</v>
      </c>
      <c r="D515">
        <v>471</v>
      </c>
      <c r="E515">
        <v>2</v>
      </c>
      <c r="F515" t="s">
        <v>334</v>
      </c>
    </row>
    <row r="516" spans="1:6" x14ac:dyDescent="0.25">
      <c r="A516">
        <v>515</v>
      </c>
      <c r="C516" t="s">
        <v>318</v>
      </c>
      <c r="D516">
        <v>286</v>
      </c>
      <c r="E516">
        <v>0</v>
      </c>
      <c r="F516" t="s">
        <v>334</v>
      </c>
    </row>
    <row r="517" spans="1:6" x14ac:dyDescent="0.25">
      <c r="A517">
        <v>516</v>
      </c>
      <c r="C517" t="s">
        <v>333</v>
      </c>
      <c r="D517">
        <v>426</v>
      </c>
      <c r="E517">
        <v>1</v>
      </c>
      <c r="F517" t="s">
        <v>334</v>
      </c>
    </row>
    <row r="518" spans="1:6" x14ac:dyDescent="0.25">
      <c r="A518">
        <v>517</v>
      </c>
      <c r="C518" t="s">
        <v>318</v>
      </c>
      <c r="D518">
        <v>283</v>
      </c>
      <c r="E518">
        <v>4</v>
      </c>
      <c r="F518" t="s">
        <v>334</v>
      </c>
    </row>
    <row r="519" spans="1:6" x14ac:dyDescent="0.25">
      <c r="A519">
        <v>518</v>
      </c>
      <c r="C519" t="s">
        <v>330</v>
      </c>
      <c r="D519">
        <v>2611</v>
      </c>
      <c r="E519">
        <v>219</v>
      </c>
      <c r="F519" t="s">
        <v>334</v>
      </c>
    </row>
    <row r="520" spans="1:6" x14ac:dyDescent="0.25">
      <c r="A520">
        <v>519</v>
      </c>
      <c r="C520" t="s">
        <v>304</v>
      </c>
      <c r="D520">
        <v>479</v>
      </c>
      <c r="E520">
        <v>11</v>
      </c>
      <c r="F520" t="s">
        <v>334</v>
      </c>
    </row>
    <row r="521" spans="1:6" x14ac:dyDescent="0.25">
      <c r="A521">
        <v>520</v>
      </c>
      <c r="C521" t="s">
        <v>333</v>
      </c>
      <c r="D521">
        <v>975</v>
      </c>
      <c r="E521">
        <v>2</v>
      </c>
      <c r="F521" t="s">
        <v>334</v>
      </c>
    </row>
    <row r="522" spans="1:6" x14ac:dyDescent="0.25">
      <c r="A522">
        <v>521</v>
      </c>
      <c r="C522" t="s">
        <v>281</v>
      </c>
      <c r="D522">
        <v>301</v>
      </c>
      <c r="E522">
        <v>15</v>
      </c>
      <c r="F522" t="s">
        <v>334</v>
      </c>
    </row>
    <row r="523" spans="1:6" x14ac:dyDescent="0.25">
      <c r="A523">
        <v>522</v>
      </c>
      <c r="C523" t="s">
        <v>330</v>
      </c>
      <c r="D523">
        <v>778</v>
      </c>
      <c r="E523">
        <v>25</v>
      </c>
      <c r="F523" t="s">
        <v>334</v>
      </c>
    </row>
    <row r="524" spans="1:6" x14ac:dyDescent="0.25">
      <c r="A524">
        <v>523</v>
      </c>
      <c r="C524" t="s">
        <v>354</v>
      </c>
      <c r="D524">
        <v>723</v>
      </c>
      <c r="E524">
        <v>3</v>
      </c>
      <c r="F524" t="s">
        <v>334</v>
      </c>
    </row>
    <row r="525" spans="1:6" x14ac:dyDescent="0.25">
      <c r="A525">
        <v>524</v>
      </c>
      <c r="C525" t="s">
        <v>317</v>
      </c>
      <c r="D525">
        <v>500</v>
      </c>
      <c r="E525">
        <v>1</v>
      </c>
      <c r="F525" t="s">
        <v>334</v>
      </c>
    </row>
    <row r="526" spans="1:6" x14ac:dyDescent="0.25">
      <c r="A526">
        <v>525</v>
      </c>
      <c r="C526" t="s">
        <v>281</v>
      </c>
      <c r="D526">
        <v>307</v>
      </c>
      <c r="E526">
        <v>13</v>
      </c>
      <c r="F526" t="s">
        <v>334</v>
      </c>
    </row>
    <row r="527" spans="1:6" x14ac:dyDescent="0.25">
      <c r="A527">
        <v>526</v>
      </c>
      <c r="C527" t="s">
        <v>330</v>
      </c>
      <c r="D527">
        <v>1398</v>
      </c>
      <c r="E527">
        <v>15</v>
      </c>
      <c r="F527" t="s">
        <v>334</v>
      </c>
    </row>
    <row r="528" spans="1:6" x14ac:dyDescent="0.25">
      <c r="A528">
        <v>527</v>
      </c>
      <c r="C528" t="s">
        <v>320</v>
      </c>
      <c r="D528">
        <v>728</v>
      </c>
      <c r="E528">
        <v>0</v>
      </c>
      <c r="F528" t="s">
        <v>334</v>
      </c>
    </row>
    <row r="529" spans="1:6" x14ac:dyDescent="0.25">
      <c r="A529">
        <v>528</v>
      </c>
      <c r="C529" t="s">
        <v>333</v>
      </c>
      <c r="D529">
        <v>680</v>
      </c>
      <c r="E529">
        <v>91</v>
      </c>
      <c r="F529" t="s">
        <v>334</v>
      </c>
    </row>
    <row r="530" spans="1:6" x14ac:dyDescent="0.25">
      <c r="A530">
        <v>529</v>
      </c>
      <c r="C530" t="s">
        <v>333</v>
      </c>
      <c r="D530">
        <v>1059</v>
      </c>
      <c r="E530">
        <v>11</v>
      </c>
      <c r="F530" t="s">
        <v>334</v>
      </c>
    </row>
    <row r="531" spans="1:6" x14ac:dyDescent="0.25">
      <c r="A531">
        <v>530</v>
      </c>
      <c r="C531" t="s">
        <v>333</v>
      </c>
      <c r="D531">
        <v>866</v>
      </c>
      <c r="E531">
        <v>24</v>
      </c>
      <c r="F531" t="s">
        <v>334</v>
      </c>
    </row>
    <row r="532" spans="1:6" x14ac:dyDescent="0.25">
      <c r="A532">
        <v>531</v>
      </c>
      <c r="C532" t="s">
        <v>281</v>
      </c>
      <c r="D532">
        <v>334</v>
      </c>
      <c r="E532">
        <v>2</v>
      </c>
      <c r="F532" t="s">
        <v>334</v>
      </c>
    </row>
    <row r="533" spans="1:6" x14ac:dyDescent="0.25">
      <c r="A533">
        <v>532</v>
      </c>
      <c r="C533" t="s">
        <v>320</v>
      </c>
      <c r="D533">
        <v>424</v>
      </c>
      <c r="E533">
        <v>5</v>
      </c>
      <c r="F533" t="s">
        <v>334</v>
      </c>
    </row>
    <row r="534" spans="1:6" x14ac:dyDescent="0.25">
      <c r="A534">
        <v>533</v>
      </c>
      <c r="C534" t="s">
        <v>330</v>
      </c>
      <c r="D534">
        <v>1140</v>
      </c>
      <c r="E534">
        <v>26</v>
      </c>
      <c r="F534" t="s">
        <v>334</v>
      </c>
    </row>
    <row r="535" spans="1:6" x14ac:dyDescent="0.25">
      <c r="A535">
        <v>534</v>
      </c>
      <c r="C535" t="s">
        <v>333</v>
      </c>
      <c r="D535">
        <v>663</v>
      </c>
      <c r="E535">
        <v>2</v>
      </c>
      <c r="F535" t="s">
        <v>334</v>
      </c>
    </row>
    <row r="536" spans="1:6" x14ac:dyDescent="0.25">
      <c r="A536">
        <v>535</v>
      </c>
      <c r="C536" t="s">
        <v>304</v>
      </c>
      <c r="D536">
        <v>649</v>
      </c>
      <c r="E536">
        <v>0</v>
      </c>
      <c r="F536" t="s">
        <v>334</v>
      </c>
    </row>
    <row r="537" spans="1:6" x14ac:dyDescent="0.25">
      <c r="A537">
        <v>536</v>
      </c>
      <c r="C537" t="s">
        <v>330</v>
      </c>
      <c r="D537">
        <v>1207</v>
      </c>
      <c r="E537">
        <v>28</v>
      </c>
      <c r="F537" t="s">
        <v>334</v>
      </c>
    </row>
    <row r="538" spans="1:6" x14ac:dyDescent="0.25">
      <c r="A538">
        <v>537</v>
      </c>
      <c r="C538" t="s">
        <v>281</v>
      </c>
      <c r="D538">
        <v>435</v>
      </c>
      <c r="E538">
        <v>27</v>
      </c>
      <c r="F538" t="s">
        <v>334</v>
      </c>
    </row>
    <row r="539" spans="1:6" x14ac:dyDescent="0.25">
      <c r="A539">
        <v>538</v>
      </c>
      <c r="C539" t="s">
        <v>333</v>
      </c>
      <c r="D539">
        <v>1223</v>
      </c>
      <c r="E539">
        <v>32</v>
      </c>
      <c r="F539" t="s">
        <v>334</v>
      </c>
    </row>
    <row r="540" spans="1:6" x14ac:dyDescent="0.25">
      <c r="A540">
        <v>539</v>
      </c>
      <c r="C540" t="s">
        <v>304</v>
      </c>
      <c r="D540">
        <v>525</v>
      </c>
      <c r="E540">
        <v>0</v>
      </c>
      <c r="F540" t="s">
        <v>334</v>
      </c>
    </row>
    <row r="541" spans="1:6" x14ac:dyDescent="0.25">
      <c r="A541">
        <v>540</v>
      </c>
      <c r="C541" t="s">
        <v>360</v>
      </c>
      <c r="D541">
        <v>973</v>
      </c>
      <c r="E541">
        <v>4</v>
      </c>
      <c r="F541" t="s">
        <v>334</v>
      </c>
    </row>
    <row r="542" spans="1:6" x14ac:dyDescent="0.25">
      <c r="A542">
        <v>541</v>
      </c>
      <c r="C542" t="s">
        <v>329</v>
      </c>
      <c r="D542">
        <v>685</v>
      </c>
      <c r="E542">
        <v>1</v>
      </c>
      <c r="F542" t="s">
        <v>334</v>
      </c>
    </row>
    <row r="543" spans="1:6" x14ac:dyDescent="0.25">
      <c r="A543">
        <v>542</v>
      </c>
      <c r="C543" t="s">
        <v>304</v>
      </c>
      <c r="D543">
        <v>269</v>
      </c>
      <c r="E543">
        <v>1</v>
      </c>
      <c r="F543" t="s">
        <v>334</v>
      </c>
    </row>
    <row r="544" spans="1:6" x14ac:dyDescent="0.25">
      <c r="A544">
        <v>543</v>
      </c>
      <c r="C544" t="s">
        <v>320</v>
      </c>
      <c r="D544">
        <v>457</v>
      </c>
      <c r="E544">
        <v>0</v>
      </c>
      <c r="F544" t="s">
        <v>334</v>
      </c>
    </row>
    <row r="545" spans="1:6" x14ac:dyDescent="0.25">
      <c r="A545">
        <v>544</v>
      </c>
      <c r="C545" t="s">
        <v>304</v>
      </c>
      <c r="D545">
        <v>502</v>
      </c>
      <c r="E545">
        <v>0</v>
      </c>
      <c r="F545" t="s">
        <v>334</v>
      </c>
    </row>
    <row r="546" spans="1:6" x14ac:dyDescent="0.25">
      <c r="A546">
        <v>545</v>
      </c>
      <c r="C546" t="s">
        <v>330</v>
      </c>
      <c r="D546">
        <v>571</v>
      </c>
      <c r="E546">
        <v>27</v>
      </c>
      <c r="F546" t="s">
        <v>334</v>
      </c>
    </row>
    <row r="547" spans="1:6" x14ac:dyDescent="0.25">
      <c r="A547">
        <v>546</v>
      </c>
      <c r="C547" t="s">
        <v>304</v>
      </c>
      <c r="D547">
        <v>1398</v>
      </c>
      <c r="E547">
        <v>3</v>
      </c>
      <c r="F547" t="s">
        <v>334</v>
      </c>
    </row>
    <row r="548" spans="1:6" x14ac:dyDescent="0.25">
      <c r="A548">
        <v>547</v>
      </c>
      <c r="C548" t="s">
        <v>304</v>
      </c>
      <c r="D548">
        <v>878</v>
      </c>
      <c r="E548">
        <v>3</v>
      </c>
      <c r="F548" t="s">
        <v>334</v>
      </c>
    </row>
    <row r="549" spans="1:6" x14ac:dyDescent="0.25">
      <c r="A549">
        <v>548</v>
      </c>
      <c r="C549" t="s">
        <v>317</v>
      </c>
      <c r="D549">
        <v>1236</v>
      </c>
      <c r="E549">
        <v>0</v>
      </c>
      <c r="F549" t="s">
        <v>334</v>
      </c>
    </row>
  </sheetData>
  <sheetProtection sheet="1" objects="1" scenarios="1"/>
  <autoFilter ref="B1:F549"/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9"/>
  <sheetViews>
    <sheetView workbookViewId="0">
      <selection activeCell="Y15" sqref="Y15"/>
    </sheetView>
  </sheetViews>
  <sheetFormatPr defaultColWidth="8.85546875" defaultRowHeight="15" x14ac:dyDescent="0.25"/>
  <cols>
    <col min="1" max="1" width="6.28515625" customWidth="1"/>
    <col min="3" max="3" width="22.42578125" customWidth="1"/>
    <col min="9" max="9" width="15" customWidth="1"/>
    <col min="11" max="11" width="21.140625" customWidth="1"/>
    <col min="12" max="12" width="8.140625" customWidth="1"/>
    <col min="16" max="16" width="22" customWidth="1"/>
  </cols>
  <sheetData>
    <row r="1" spans="1:24" x14ac:dyDescent="0.25">
      <c r="A1" t="s">
        <v>371</v>
      </c>
      <c r="B1" s="1" t="s">
        <v>2</v>
      </c>
      <c r="C1" s="1" t="s">
        <v>357</v>
      </c>
      <c r="D1" s="1" t="s">
        <v>358</v>
      </c>
      <c r="E1" s="1" t="s">
        <v>359</v>
      </c>
      <c r="F1" s="1" t="s">
        <v>348</v>
      </c>
      <c r="G1" s="1"/>
      <c r="H1" s="1" t="s">
        <v>348</v>
      </c>
      <c r="I1" s="1" t="s">
        <v>406</v>
      </c>
      <c r="K1" s="1" t="s">
        <v>368</v>
      </c>
      <c r="L1" s="1" t="s">
        <v>372</v>
      </c>
      <c r="M1" s="1" t="s">
        <v>358</v>
      </c>
      <c r="N1" s="1" t="s">
        <v>359</v>
      </c>
      <c r="P1" s="1" t="s">
        <v>368</v>
      </c>
      <c r="Q1" s="1" t="s">
        <v>372</v>
      </c>
      <c r="R1" s="1" t="s">
        <v>404</v>
      </c>
      <c r="S1" s="1" t="s">
        <v>405</v>
      </c>
      <c r="U1" s="1" t="s">
        <v>368</v>
      </c>
      <c r="V1" s="1" t="s">
        <v>372</v>
      </c>
      <c r="W1" s="1" t="s">
        <v>404</v>
      </c>
      <c r="X1" s="1" t="s">
        <v>405</v>
      </c>
    </row>
    <row r="2" spans="1:24" x14ac:dyDescent="0.25">
      <c r="A2">
        <v>19</v>
      </c>
      <c r="B2" t="s">
        <v>356</v>
      </c>
      <c r="C2" t="s">
        <v>330</v>
      </c>
      <c r="D2">
        <v>1877</v>
      </c>
      <c r="E2">
        <v>53</v>
      </c>
      <c r="F2" t="s">
        <v>345</v>
      </c>
      <c r="H2" t="s">
        <v>344</v>
      </c>
      <c r="I2">
        <v>58</v>
      </c>
      <c r="K2" t="s">
        <v>318</v>
      </c>
      <c r="L2">
        <f>COUNTIF($C$2:$C$549,"Show/tour")</f>
        <v>99</v>
      </c>
      <c r="M2" s="7">
        <f>SUM(D191:D289)/L2</f>
        <v>480.83838383838383</v>
      </c>
      <c r="N2" s="7">
        <f>SUM(E191:E289)/L2</f>
        <v>4.1111111111111107</v>
      </c>
      <c r="P2" t="s">
        <v>333</v>
      </c>
      <c r="Q2">
        <v>51</v>
      </c>
      <c r="R2" s="7">
        <v>1276.5294117647059</v>
      </c>
      <c r="S2" s="7">
        <v>20.705882352941178</v>
      </c>
      <c r="U2" t="s">
        <v>330</v>
      </c>
      <c r="V2">
        <v>39</v>
      </c>
      <c r="W2" s="7">
        <v>1029.3589743589744</v>
      </c>
      <c r="X2" s="7">
        <v>53.153846153846153</v>
      </c>
    </row>
    <row r="3" spans="1:24" x14ac:dyDescent="0.25">
      <c r="A3">
        <v>35</v>
      </c>
      <c r="B3" t="s">
        <v>356</v>
      </c>
      <c r="C3" t="s">
        <v>330</v>
      </c>
      <c r="D3">
        <v>440</v>
      </c>
      <c r="E3">
        <v>1</v>
      </c>
      <c r="F3" t="s">
        <v>345</v>
      </c>
      <c r="H3" t="s">
        <v>343</v>
      </c>
      <c r="I3">
        <v>56</v>
      </c>
      <c r="K3" t="s">
        <v>281</v>
      </c>
      <c r="L3">
        <f>COUNTIF($C$2:$C$549,"Vlastní hudba")</f>
        <v>97</v>
      </c>
      <c r="M3" s="7">
        <f>SUM(D371:D467)/L3</f>
        <v>441.02061855670104</v>
      </c>
      <c r="N3" s="7">
        <f>SUM(E371:E467)/L3</f>
        <v>20.195876288659793</v>
      </c>
      <c r="P3" t="s">
        <v>330</v>
      </c>
      <c r="Q3">
        <v>39</v>
      </c>
      <c r="R3" s="7">
        <v>1029.3589743589744</v>
      </c>
      <c r="S3" s="7">
        <v>53.153846153846153</v>
      </c>
      <c r="U3" t="s">
        <v>333</v>
      </c>
      <c r="V3">
        <v>51</v>
      </c>
      <c r="W3" s="7">
        <v>1276.5294117647059</v>
      </c>
      <c r="X3" s="7">
        <v>20.705882352941178</v>
      </c>
    </row>
    <row r="4" spans="1:24" x14ac:dyDescent="0.25">
      <c r="A4">
        <v>42</v>
      </c>
      <c r="B4" t="s">
        <v>356</v>
      </c>
      <c r="C4" t="s">
        <v>330</v>
      </c>
      <c r="D4">
        <v>739</v>
      </c>
      <c r="E4">
        <v>21</v>
      </c>
      <c r="F4" t="s">
        <v>345</v>
      </c>
      <c r="H4" t="s">
        <v>345</v>
      </c>
      <c r="I4">
        <v>55</v>
      </c>
      <c r="K4" t="s">
        <v>304</v>
      </c>
      <c r="L4">
        <f>COUNTIF($C$2:$C$549,"Soukromí")</f>
        <v>78</v>
      </c>
      <c r="M4" s="7">
        <f>SUM(D290:D367)/L4</f>
        <v>592.76923076923072</v>
      </c>
      <c r="N4" s="7">
        <f>SUM(E290:E367)/L4</f>
        <v>2.858974358974359</v>
      </c>
      <c r="P4" t="s">
        <v>370</v>
      </c>
      <c r="Q4">
        <v>1</v>
      </c>
      <c r="R4" s="7">
        <v>841</v>
      </c>
      <c r="S4" s="7">
        <v>5</v>
      </c>
      <c r="U4" t="s">
        <v>317</v>
      </c>
      <c r="V4">
        <v>24</v>
      </c>
      <c r="W4" s="7">
        <v>691.625</v>
      </c>
      <c r="X4" s="7">
        <v>20.333333333333332</v>
      </c>
    </row>
    <row r="5" spans="1:24" x14ac:dyDescent="0.25">
      <c r="A5">
        <v>53</v>
      </c>
      <c r="B5" t="s">
        <v>356</v>
      </c>
      <c r="C5" t="s">
        <v>330</v>
      </c>
      <c r="D5">
        <v>224</v>
      </c>
      <c r="E5">
        <v>0</v>
      </c>
      <c r="F5" t="s">
        <v>345</v>
      </c>
      <c r="H5" t="s">
        <v>335</v>
      </c>
      <c r="I5">
        <v>51</v>
      </c>
      <c r="K5" t="s">
        <v>333</v>
      </c>
      <c r="L5">
        <f>COUNTIF($C$2:$C$549,"Hudební průmysl")</f>
        <v>51</v>
      </c>
      <c r="M5" s="7">
        <f>SUM(D83:D133)/L5</f>
        <v>1276.5294117647059</v>
      </c>
      <c r="N5" s="7">
        <f>SUM(E83:E133)/L5</f>
        <v>20.705882352941178</v>
      </c>
      <c r="P5" t="s">
        <v>317</v>
      </c>
      <c r="Q5">
        <v>24</v>
      </c>
      <c r="R5" s="7">
        <v>691.625</v>
      </c>
      <c r="S5" s="7">
        <v>20.333333333333332</v>
      </c>
      <c r="U5" t="s">
        <v>281</v>
      </c>
      <c r="V5">
        <v>97</v>
      </c>
      <c r="W5" s="7">
        <v>441.02061855670104</v>
      </c>
      <c r="X5" s="7">
        <v>20.195876288659793</v>
      </c>
    </row>
    <row r="6" spans="1:24" x14ac:dyDescent="0.25">
      <c r="A6">
        <v>87</v>
      </c>
      <c r="B6" t="s">
        <v>356</v>
      </c>
      <c r="C6" t="s">
        <v>330</v>
      </c>
      <c r="D6">
        <v>1911</v>
      </c>
      <c r="E6">
        <v>130</v>
      </c>
      <c r="F6" t="s">
        <v>344</v>
      </c>
      <c r="H6" t="s">
        <v>336</v>
      </c>
      <c r="I6">
        <v>50</v>
      </c>
      <c r="K6" t="s">
        <v>320</v>
      </c>
      <c r="L6">
        <f>COUNTIF($C$2:$C$549,"Vtip")</f>
        <v>42</v>
      </c>
      <c r="M6" s="7">
        <f>SUM(D468:D509)/L6</f>
        <v>586.52380952380952</v>
      </c>
      <c r="N6" s="7">
        <f>SUM(E468:E509)/L6</f>
        <v>9.5</v>
      </c>
      <c r="P6" t="s">
        <v>325</v>
      </c>
      <c r="Q6">
        <v>14</v>
      </c>
      <c r="R6" s="7">
        <v>660.78571428571433</v>
      </c>
      <c r="S6" s="7">
        <v>5.7142857142857144</v>
      </c>
      <c r="U6" t="s">
        <v>320</v>
      </c>
      <c r="V6">
        <v>42</v>
      </c>
      <c r="W6" s="7">
        <v>586.52380952380952</v>
      </c>
      <c r="X6" s="7">
        <v>9.5</v>
      </c>
    </row>
    <row r="7" spans="1:24" x14ac:dyDescent="0.25">
      <c r="A7">
        <v>97</v>
      </c>
      <c r="B7" t="s">
        <v>356</v>
      </c>
      <c r="C7" t="s">
        <v>330</v>
      </c>
      <c r="D7">
        <v>575</v>
      </c>
      <c r="E7">
        <v>12</v>
      </c>
      <c r="F7" t="s">
        <v>344</v>
      </c>
      <c r="H7" t="s">
        <v>334</v>
      </c>
      <c r="I7">
        <v>49</v>
      </c>
      <c r="K7" t="s">
        <v>330</v>
      </c>
      <c r="L7">
        <f>COUNTIF($C$2:$C$549,"Citát/rada/postřeh")</f>
        <v>39</v>
      </c>
      <c r="M7" s="7">
        <f>SUM(D2:D40)/L7</f>
        <v>1029.3589743589744</v>
      </c>
      <c r="N7" s="7">
        <f>SUM(E2:E40)/L7</f>
        <v>53.153846153846153</v>
      </c>
      <c r="P7" t="s">
        <v>304</v>
      </c>
      <c r="Q7">
        <v>78</v>
      </c>
      <c r="R7" s="7">
        <v>592.76923076923072</v>
      </c>
      <c r="S7" s="7">
        <v>2.858974358974359</v>
      </c>
      <c r="U7" t="s">
        <v>286</v>
      </c>
      <c r="V7">
        <v>3</v>
      </c>
      <c r="W7" s="7">
        <v>339.66666666666669</v>
      </c>
      <c r="X7" s="7">
        <v>8</v>
      </c>
    </row>
    <row r="8" spans="1:24" x14ac:dyDescent="0.25">
      <c r="A8">
        <v>160</v>
      </c>
      <c r="B8" t="s">
        <v>356</v>
      </c>
      <c r="C8" t="s">
        <v>330</v>
      </c>
      <c r="D8">
        <v>585</v>
      </c>
      <c r="E8">
        <v>47</v>
      </c>
      <c r="F8" t="s">
        <v>343</v>
      </c>
      <c r="H8" t="s">
        <v>342</v>
      </c>
      <c r="I8">
        <v>48</v>
      </c>
      <c r="K8" t="s">
        <v>361</v>
      </c>
      <c r="L8">
        <f>COUNTIF($C$2:$C$549,"Fanoušci/dívky")</f>
        <v>35</v>
      </c>
      <c r="M8" s="7">
        <f>SUM(D48:D82)/L8</f>
        <v>592.28571428571433</v>
      </c>
      <c r="N8" s="7">
        <f>SUM(E48:E82)/L8</f>
        <v>2.0571428571428569</v>
      </c>
      <c r="P8" t="s">
        <v>361</v>
      </c>
      <c r="Q8">
        <v>35</v>
      </c>
      <c r="R8" s="7">
        <v>592.28571428571433</v>
      </c>
      <c r="S8" s="7">
        <v>2.0571428571428569</v>
      </c>
      <c r="U8" t="s">
        <v>325</v>
      </c>
      <c r="V8">
        <v>14</v>
      </c>
      <c r="W8" s="7">
        <v>660.78571428571433</v>
      </c>
      <c r="X8" s="7">
        <v>5.7142857142857144</v>
      </c>
    </row>
    <row r="9" spans="1:24" x14ac:dyDescent="0.25">
      <c r="A9">
        <v>182</v>
      </c>
      <c r="B9" t="s">
        <v>356</v>
      </c>
      <c r="C9" t="s">
        <v>330</v>
      </c>
      <c r="D9">
        <v>1148</v>
      </c>
      <c r="E9">
        <v>1</v>
      </c>
      <c r="F9" t="s">
        <v>342</v>
      </c>
      <c r="H9" t="s">
        <v>340</v>
      </c>
      <c r="I9">
        <v>42</v>
      </c>
      <c r="K9" t="s">
        <v>329</v>
      </c>
      <c r="L9">
        <f>COUNTIF($C$2:$C$549,"Zákulisí")</f>
        <v>26</v>
      </c>
      <c r="M9" s="7">
        <f>SUM(D510:D535)/26</f>
        <v>471.03846153846155</v>
      </c>
      <c r="N9" s="7">
        <f>SUM(E510:E535)/26</f>
        <v>2.4230769230769229</v>
      </c>
      <c r="P9" t="s">
        <v>320</v>
      </c>
      <c r="Q9">
        <v>42</v>
      </c>
      <c r="R9" s="7">
        <v>586.52380952380952</v>
      </c>
      <c r="S9" s="7">
        <v>9.5</v>
      </c>
      <c r="U9" t="s">
        <v>370</v>
      </c>
      <c r="V9">
        <v>1</v>
      </c>
      <c r="W9" s="7">
        <v>841</v>
      </c>
      <c r="X9" s="7">
        <v>5</v>
      </c>
    </row>
    <row r="10" spans="1:24" x14ac:dyDescent="0.25">
      <c r="A10">
        <v>197</v>
      </c>
      <c r="B10" t="s">
        <v>356</v>
      </c>
      <c r="C10" t="s">
        <v>330</v>
      </c>
      <c r="D10">
        <v>620</v>
      </c>
      <c r="E10">
        <v>43</v>
      </c>
      <c r="F10" t="s">
        <v>342</v>
      </c>
      <c r="H10" t="s">
        <v>337</v>
      </c>
      <c r="I10">
        <v>40</v>
      </c>
      <c r="K10" t="s">
        <v>317</v>
      </c>
      <c r="L10">
        <f>COUNTIF($C$2:$C$549,"Oznámení/vzkaz/výzva")</f>
        <v>24</v>
      </c>
      <c r="M10" s="7">
        <f>SUM(D149:D172)/L10</f>
        <v>691.625</v>
      </c>
      <c r="N10" s="7">
        <f>SUM(E149:E172)/L10</f>
        <v>20.333333333333332</v>
      </c>
      <c r="P10" t="s">
        <v>332</v>
      </c>
      <c r="Q10">
        <v>15</v>
      </c>
      <c r="R10" s="7">
        <v>509.13333333333333</v>
      </c>
      <c r="S10" s="7">
        <v>2.4</v>
      </c>
      <c r="U10" t="s">
        <v>318</v>
      </c>
      <c r="V10">
        <v>99</v>
      </c>
      <c r="W10" s="7">
        <v>480.83838383838383</v>
      </c>
      <c r="X10" s="7">
        <v>4.1111111111111107</v>
      </c>
    </row>
    <row r="11" spans="1:24" x14ac:dyDescent="0.25">
      <c r="A11">
        <v>211</v>
      </c>
      <c r="B11" t="s">
        <v>356</v>
      </c>
      <c r="C11" t="s">
        <v>330</v>
      </c>
      <c r="D11">
        <v>721</v>
      </c>
      <c r="E11">
        <v>34</v>
      </c>
      <c r="F11" t="s">
        <v>342</v>
      </c>
      <c r="H11" t="s">
        <v>341</v>
      </c>
      <c r="I11">
        <v>40</v>
      </c>
      <c r="K11" t="s">
        <v>355</v>
      </c>
      <c r="L11">
        <f>COUNTIF($C$2:$C$549,"Plakát")</f>
        <v>17</v>
      </c>
      <c r="M11" s="7">
        <f>SUM(D173:D189)/L11</f>
        <v>257.41176470588238</v>
      </c>
      <c r="N11" s="7">
        <f>SUM(E173:E189)/L11</f>
        <v>3.5294117647058822</v>
      </c>
      <c r="P11" t="s">
        <v>318</v>
      </c>
      <c r="Q11">
        <v>99</v>
      </c>
      <c r="R11" s="7">
        <v>480.83838383838383</v>
      </c>
      <c r="S11" s="7">
        <v>4.1111111111111107</v>
      </c>
      <c r="U11" t="s">
        <v>355</v>
      </c>
      <c r="V11">
        <v>17</v>
      </c>
      <c r="W11" s="7">
        <v>257.41176470588238</v>
      </c>
      <c r="X11" s="7">
        <v>3.53</v>
      </c>
    </row>
    <row r="12" spans="1:24" x14ac:dyDescent="0.25">
      <c r="A12">
        <v>224</v>
      </c>
      <c r="B12" t="s">
        <v>356</v>
      </c>
      <c r="C12" t="s">
        <v>330</v>
      </c>
      <c r="D12">
        <v>388</v>
      </c>
      <c r="E12">
        <v>15</v>
      </c>
      <c r="F12" t="s">
        <v>341</v>
      </c>
      <c r="H12" t="s">
        <v>339</v>
      </c>
      <c r="I12">
        <v>31</v>
      </c>
      <c r="K12" t="s">
        <v>332</v>
      </c>
      <c r="L12">
        <f>COUNTIF($C$2:$C$549,"Image/Promo")</f>
        <v>15</v>
      </c>
      <c r="M12" s="7">
        <f>SUM(D134:D148)/L12</f>
        <v>509.13333333333333</v>
      </c>
      <c r="N12" s="7">
        <f>SUM(E134:E148)/L12</f>
        <v>2.4</v>
      </c>
      <c r="P12" t="s">
        <v>354</v>
      </c>
      <c r="Q12">
        <v>6</v>
      </c>
      <c r="R12" s="7">
        <v>471.16666666666669</v>
      </c>
      <c r="S12" s="7">
        <v>1.8333333333333333</v>
      </c>
      <c r="U12" t="s">
        <v>304</v>
      </c>
      <c r="V12">
        <v>78</v>
      </c>
      <c r="W12" s="7">
        <v>592.76923076923072</v>
      </c>
      <c r="X12" s="7">
        <v>2.858974358974359</v>
      </c>
    </row>
    <row r="13" spans="1:24" x14ac:dyDescent="0.25">
      <c r="A13">
        <v>243</v>
      </c>
      <c r="B13" t="s">
        <v>356</v>
      </c>
      <c r="C13" t="s">
        <v>330</v>
      </c>
      <c r="D13">
        <v>879</v>
      </c>
      <c r="E13">
        <v>71</v>
      </c>
      <c r="F13" t="s">
        <v>341</v>
      </c>
      <c r="H13" t="s">
        <v>338</v>
      </c>
      <c r="I13">
        <v>28</v>
      </c>
      <c r="K13" t="s">
        <v>325</v>
      </c>
      <c r="L13">
        <f>COUNTIF($C$2:$C$549,"Zvířátka")</f>
        <v>14</v>
      </c>
      <c r="M13" s="7">
        <f>SUM(D536:D549)/14</f>
        <v>660.78571428571433</v>
      </c>
      <c r="N13" s="7">
        <f>SUM(E536:E549)/14</f>
        <v>5.7142857142857144</v>
      </c>
      <c r="P13" t="s">
        <v>329</v>
      </c>
      <c r="Q13">
        <v>26</v>
      </c>
      <c r="R13" s="7">
        <v>471.03846153846155</v>
      </c>
      <c r="S13" s="7">
        <v>2.4230769230769229</v>
      </c>
      <c r="U13" t="s">
        <v>329</v>
      </c>
      <c r="V13">
        <v>26</v>
      </c>
      <c r="W13" s="7">
        <v>471.03846153846155</v>
      </c>
      <c r="X13" s="7">
        <v>2.4230769230769229</v>
      </c>
    </row>
    <row r="14" spans="1:24" x14ac:dyDescent="0.25">
      <c r="A14">
        <v>249</v>
      </c>
      <c r="B14" t="s">
        <v>356</v>
      </c>
      <c r="C14" t="s">
        <v>330</v>
      </c>
      <c r="D14">
        <v>1163</v>
      </c>
      <c r="E14">
        <v>91</v>
      </c>
      <c r="F14" t="s">
        <v>341</v>
      </c>
      <c r="K14" t="s">
        <v>354</v>
      </c>
      <c r="L14">
        <f>COUNTIF($C$2:$C$549,"Článek")</f>
        <v>6</v>
      </c>
      <c r="M14" s="7">
        <f>SUM(D42:D47)/L14</f>
        <v>471.16666666666669</v>
      </c>
      <c r="N14" s="7">
        <f>SUM(E42:E47)/L14</f>
        <v>1.8333333333333333</v>
      </c>
      <c r="P14" t="s">
        <v>281</v>
      </c>
      <c r="Q14">
        <v>97</v>
      </c>
      <c r="R14" s="7">
        <v>441.02061855670104</v>
      </c>
      <c r="S14" s="7">
        <v>20.195876288659793</v>
      </c>
      <c r="U14" t="s">
        <v>332</v>
      </c>
      <c r="V14">
        <v>15</v>
      </c>
      <c r="W14" s="7">
        <v>509.13333333333333</v>
      </c>
      <c r="X14" s="7">
        <v>2.4</v>
      </c>
    </row>
    <row r="15" spans="1:24" x14ac:dyDescent="0.25">
      <c r="A15">
        <v>254</v>
      </c>
      <c r="B15" t="s">
        <v>356</v>
      </c>
      <c r="C15" t="s">
        <v>330</v>
      </c>
      <c r="D15">
        <v>577</v>
      </c>
      <c r="E15">
        <v>22</v>
      </c>
      <c r="F15" t="s">
        <v>341</v>
      </c>
      <c r="K15" t="s">
        <v>286</v>
      </c>
      <c r="L15">
        <f>COUNTIF($C$2:$C$549,"Soutěž")</f>
        <v>3</v>
      </c>
      <c r="M15" s="7">
        <f>SUM(D368:D370)/3</f>
        <v>339.66666666666669</v>
      </c>
      <c r="N15" s="7">
        <f>SUM(E368:E370)/3</f>
        <v>8</v>
      </c>
      <c r="P15" t="s">
        <v>286</v>
      </c>
      <c r="Q15">
        <v>3</v>
      </c>
      <c r="R15" s="7">
        <v>339.66666666666669</v>
      </c>
      <c r="S15" s="7">
        <v>8</v>
      </c>
      <c r="U15" t="s">
        <v>361</v>
      </c>
      <c r="V15">
        <v>35</v>
      </c>
      <c r="W15" s="7">
        <v>592.28571428571433</v>
      </c>
      <c r="X15" s="7">
        <v>2.0571428571428569</v>
      </c>
    </row>
    <row r="16" spans="1:24" x14ac:dyDescent="0.25">
      <c r="A16">
        <v>260</v>
      </c>
      <c r="B16" t="s">
        <v>356</v>
      </c>
      <c r="C16" t="s">
        <v>330</v>
      </c>
      <c r="D16">
        <v>412</v>
      </c>
      <c r="E16">
        <v>26</v>
      </c>
      <c r="F16" t="s">
        <v>340</v>
      </c>
      <c r="K16" t="s">
        <v>283</v>
      </c>
      <c r="L16">
        <f>COUNTIF($C$2:$C$549,"Cizí hudba")</f>
        <v>1</v>
      </c>
      <c r="M16" s="7">
        <v>166</v>
      </c>
      <c r="N16" s="7">
        <v>0</v>
      </c>
      <c r="P16" t="s">
        <v>355</v>
      </c>
      <c r="Q16">
        <v>17</v>
      </c>
      <c r="R16" s="7">
        <v>257.41176470588238</v>
      </c>
      <c r="S16" s="7">
        <v>3.53</v>
      </c>
      <c r="U16" t="s">
        <v>354</v>
      </c>
      <c r="V16">
        <v>6</v>
      </c>
      <c r="W16" s="7">
        <v>471.16666666666669</v>
      </c>
      <c r="X16" s="7">
        <v>1.8333333333333333</v>
      </c>
    </row>
    <row r="17" spans="1:24" x14ac:dyDescent="0.25">
      <c r="A17">
        <v>266</v>
      </c>
      <c r="B17" t="s">
        <v>356</v>
      </c>
      <c r="C17" t="s">
        <v>330</v>
      </c>
      <c r="D17">
        <v>961</v>
      </c>
      <c r="E17">
        <v>57</v>
      </c>
      <c r="F17" t="s">
        <v>340</v>
      </c>
      <c r="K17" t="s">
        <v>370</v>
      </c>
      <c r="L17">
        <f>COUNTIF($C$2:$C$549,"Radioshow")</f>
        <v>1</v>
      </c>
      <c r="M17" s="7">
        <v>841</v>
      </c>
      <c r="N17" s="7">
        <v>5</v>
      </c>
      <c r="P17" t="s">
        <v>283</v>
      </c>
      <c r="Q17">
        <v>1</v>
      </c>
      <c r="R17" s="7">
        <v>166</v>
      </c>
      <c r="S17" s="7">
        <v>0</v>
      </c>
      <c r="U17" t="s">
        <v>283</v>
      </c>
      <c r="V17">
        <v>1</v>
      </c>
      <c r="W17" s="7">
        <v>166</v>
      </c>
      <c r="X17" s="7">
        <v>0</v>
      </c>
    </row>
    <row r="18" spans="1:24" x14ac:dyDescent="0.25">
      <c r="A18">
        <v>272</v>
      </c>
      <c r="B18" t="s">
        <v>356</v>
      </c>
      <c r="C18" t="s">
        <v>330</v>
      </c>
      <c r="D18">
        <v>6130</v>
      </c>
      <c r="E18">
        <v>128</v>
      </c>
      <c r="F18" t="s">
        <v>340</v>
      </c>
      <c r="K18" t="s">
        <v>328</v>
      </c>
      <c r="L18">
        <f>COUNTIF($C$2:$C$549,"Dárek")</f>
        <v>0</v>
      </c>
      <c r="M18" s="7">
        <v>0</v>
      </c>
      <c r="N18" s="7">
        <v>0</v>
      </c>
      <c r="P18" t="s">
        <v>328</v>
      </c>
      <c r="Q18">
        <v>0</v>
      </c>
      <c r="R18" s="7">
        <v>0</v>
      </c>
      <c r="S18" s="7">
        <v>0</v>
      </c>
      <c r="U18" t="s">
        <v>328</v>
      </c>
      <c r="V18">
        <v>0</v>
      </c>
      <c r="W18" s="7">
        <v>0</v>
      </c>
      <c r="X18" s="7">
        <v>0</v>
      </c>
    </row>
    <row r="19" spans="1:24" x14ac:dyDescent="0.25">
      <c r="A19">
        <v>300</v>
      </c>
      <c r="B19" t="s">
        <v>356</v>
      </c>
      <c r="C19" t="s">
        <v>330</v>
      </c>
      <c r="D19">
        <v>1632</v>
      </c>
      <c r="E19">
        <v>150</v>
      </c>
      <c r="F19" t="s">
        <v>339</v>
      </c>
    </row>
    <row r="20" spans="1:24" x14ac:dyDescent="0.25">
      <c r="A20">
        <v>307</v>
      </c>
      <c r="B20" t="s">
        <v>356</v>
      </c>
      <c r="C20" t="s">
        <v>330</v>
      </c>
      <c r="D20">
        <v>869</v>
      </c>
      <c r="E20">
        <v>35</v>
      </c>
      <c r="F20" t="s">
        <v>339</v>
      </c>
    </row>
    <row r="21" spans="1:24" x14ac:dyDescent="0.25">
      <c r="A21">
        <v>337</v>
      </c>
      <c r="B21" t="s">
        <v>356</v>
      </c>
      <c r="C21" t="s">
        <v>330</v>
      </c>
      <c r="D21">
        <v>1481</v>
      </c>
      <c r="E21">
        <v>241</v>
      </c>
      <c r="F21" t="s">
        <v>338</v>
      </c>
    </row>
    <row r="22" spans="1:24" x14ac:dyDescent="0.25">
      <c r="A22">
        <v>342</v>
      </c>
      <c r="B22" t="s">
        <v>356</v>
      </c>
      <c r="C22" t="s">
        <v>330</v>
      </c>
      <c r="D22">
        <v>697</v>
      </c>
      <c r="E22">
        <v>46</v>
      </c>
      <c r="F22" t="s">
        <v>338</v>
      </c>
    </row>
    <row r="23" spans="1:24" x14ac:dyDescent="0.25">
      <c r="A23">
        <v>364</v>
      </c>
      <c r="B23" t="s">
        <v>356</v>
      </c>
      <c r="C23" t="s">
        <v>330</v>
      </c>
      <c r="D23">
        <v>817</v>
      </c>
      <c r="E23">
        <v>36</v>
      </c>
      <c r="F23" t="s">
        <v>337</v>
      </c>
    </row>
    <row r="24" spans="1:24" x14ac:dyDescent="0.25">
      <c r="A24">
        <v>399</v>
      </c>
      <c r="B24" t="s">
        <v>356</v>
      </c>
      <c r="C24" t="s">
        <v>330</v>
      </c>
      <c r="D24">
        <v>522</v>
      </c>
      <c r="E24">
        <v>18</v>
      </c>
      <c r="F24" t="s">
        <v>336</v>
      </c>
    </row>
    <row r="25" spans="1:24" x14ac:dyDescent="0.25">
      <c r="A25">
        <v>430</v>
      </c>
      <c r="B25" t="s">
        <v>356</v>
      </c>
      <c r="C25" t="s">
        <v>330</v>
      </c>
      <c r="D25">
        <v>417</v>
      </c>
      <c r="E25">
        <v>29</v>
      </c>
      <c r="F25" t="s">
        <v>336</v>
      </c>
    </row>
    <row r="26" spans="1:24" x14ac:dyDescent="0.25">
      <c r="A26">
        <v>442</v>
      </c>
      <c r="B26" t="s">
        <v>356</v>
      </c>
      <c r="C26" t="s">
        <v>330</v>
      </c>
      <c r="D26">
        <v>858</v>
      </c>
      <c r="E26">
        <v>57</v>
      </c>
      <c r="F26" t="s">
        <v>336</v>
      </c>
    </row>
    <row r="27" spans="1:24" x14ac:dyDescent="0.25">
      <c r="A27">
        <v>452</v>
      </c>
      <c r="B27" t="s">
        <v>356</v>
      </c>
      <c r="C27" t="s">
        <v>330</v>
      </c>
      <c r="D27">
        <v>238</v>
      </c>
      <c r="E27">
        <v>18</v>
      </c>
      <c r="F27" t="s">
        <v>335</v>
      </c>
    </row>
    <row r="28" spans="1:24" x14ac:dyDescent="0.25">
      <c r="A28">
        <v>457</v>
      </c>
      <c r="B28" t="s">
        <v>356</v>
      </c>
      <c r="C28" t="s">
        <v>330</v>
      </c>
      <c r="D28">
        <v>617</v>
      </c>
      <c r="E28">
        <v>46</v>
      </c>
      <c r="F28" t="s">
        <v>335</v>
      </c>
    </row>
    <row r="29" spans="1:24" x14ac:dyDescent="0.25">
      <c r="A29">
        <v>460</v>
      </c>
      <c r="B29" t="s">
        <v>356</v>
      </c>
      <c r="C29" t="s">
        <v>330</v>
      </c>
      <c r="D29">
        <v>472</v>
      </c>
      <c r="E29">
        <v>25</v>
      </c>
      <c r="F29" t="s">
        <v>335</v>
      </c>
    </row>
    <row r="30" spans="1:24" x14ac:dyDescent="0.25">
      <c r="A30">
        <v>470</v>
      </c>
      <c r="B30" t="s">
        <v>356</v>
      </c>
      <c r="C30" t="s">
        <v>330</v>
      </c>
      <c r="D30">
        <v>845</v>
      </c>
      <c r="E30">
        <v>193</v>
      </c>
      <c r="F30" t="s">
        <v>335</v>
      </c>
    </row>
    <row r="31" spans="1:24" x14ac:dyDescent="0.25">
      <c r="A31">
        <v>479</v>
      </c>
      <c r="B31" t="s">
        <v>356</v>
      </c>
      <c r="C31" t="s">
        <v>330</v>
      </c>
      <c r="D31">
        <v>750</v>
      </c>
      <c r="E31">
        <v>1</v>
      </c>
      <c r="F31" t="s">
        <v>335</v>
      </c>
    </row>
    <row r="32" spans="1:24" x14ac:dyDescent="0.25">
      <c r="A32">
        <v>485</v>
      </c>
      <c r="B32" t="s">
        <v>356</v>
      </c>
      <c r="C32" t="s">
        <v>330</v>
      </c>
      <c r="D32">
        <v>740</v>
      </c>
      <c r="E32">
        <v>51</v>
      </c>
      <c r="F32" t="s">
        <v>335</v>
      </c>
    </row>
    <row r="33" spans="1:6" x14ac:dyDescent="0.25">
      <c r="A33">
        <v>489</v>
      </c>
      <c r="B33" t="s">
        <v>356</v>
      </c>
      <c r="C33" t="s">
        <v>330</v>
      </c>
      <c r="D33">
        <v>345</v>
      </c>
      <c r="E33">
        <v>14</v>
      </c>
      <c r="F33" t="s">
        <v>335</v>
      </c>
    </row>
    <row r="34" spans="1:6" x14ac:dyDescent="0.25">
      <c r="A34">
        <v>505</v>
      </c>
      <c r="B34" t="s">
        <v>356</v>
      </c>
      <c r="C34" t="s">
        <v>330</v>
      </c>
      <c r="D34">
        <v>1790</v>
      </c>
      <c r="E34">
        <v>21</v>
      </c>
      <c r="F34" t="s">
        <v>334</v>
      </c>
    </row>
    <row r="35" spans="1:6" x14ac:dyDescent="0.25">
      <c r="A35">
        <v>518</v>
      </c>
      <c r="B35" t="s">
        <v>356</v>
      </c>
      <c r="C35" t="s">
        <v>330</v>
      </c>
      <c r="D35">
        <v>2611</v>
      </c>
      <c r="E35">
        <v>219</v>
      </c>
      <c r="F35" t="s">
        <v>334</v>
      </c>
    </row>
    <row r="36" spans="1:6" x14ac:dyDescent="0.25">
      <c r="A36">
        <v>522</v>
      </c>
      <c r="B36" t="s">
        <v>356</v>
      </c>
      <c r="C36" t="s">
        <v>330</v>
      </c>
      <c r="D36">
        <v>778</v>
      </c>
      <c r="E36">
        <v>25</v>
      </c>
      <c r="F36" t="s">
        <v>334</v>
      </c>
    </row>
    <row r="37" spans="1:6" x14ac:dyDescent="0.25">
      <c r="A37">
        <v>526</v>
      </c>
      <c r="B37" t="s">
        <v>356</v>
      </c>
      <c r="C37" t="s">
        <v>330</v>
      </c>
      <c r="D37">
        <v>1398</v>
      </c>
      <c r="E37">
        <v>15</v>
      </c>
      <c r="F37" t="s">
        <v>334</v>
      </c>
    </row>
    <row r="38" spans="1:6" x14ac:dyDescent="0.25">
      <c r="A38">
        <v>533</v>
      </c>
      <c r="B38" t="s">
        <v>356</v>
      </c>
      <c r="C38" t="s">
        <v>330</v>
      </c>
      <c r="D38">
        <v>1140</v>
      </c>
      <c r="E38">
        <v>26</v>
      </c>
      <c r="F38" t="s">
        <v>334</v>
      </c>
    </row>
    <row r="39" spans="1:6" x14ac:dyDescent="0.25">
      <c r="A39">
        <v>536</v>
      </c>
      <c r="B39" t="s">
        <v>356</v>
      </c>
      <c r="C39" t="s">
        <v>330</v>
      </c>
      <c r="D39">
        <v>1207</v>
      </c>
      <c r="E39">
        <v>28</v>
      </c>
      <c r="F39" t="s">
        <v>334</v>
      </c>
    </row>
    <row r="40" spans="1:6" x14ac:dyDescent="0.25">
      <c r="A40">
        <v>545</v>
      </c>
      <c r="B40" t="s">
        <v>356</v>
      </c>
      <c r="C40" t="s">
        <v>330</v>
      </c>
      <c r="D40">
        <v>571</v>
      </c>
      <c r="E40">
        <v>27</v>
      </c>
      <c r="F40" t="s">
        <v>334</v>
      </c>
    </row>
    <row r="41" spans="1:6" x14ac:dyDescent="0.25">
      <c r="A41">
        <v>248</v>
      </c>
      <c r="B41" t="s">
        <v>356</v>
      </c>
      <c r="C41" t="s">
        <v>283</v>
      </c>
      <c r="D41">
        <v>166</v>
      </c>
      <c r="E41">
        <v>0</v>
      </c>
      <c r="F41" t="s">
        <v>341</v>
      </c>
    </row>
    <row r="42" spans="1:6" x14ac:dyDescent="0.25">
      <c r="A42">
        <v>44</v>
      </c>
      <c r="B42" t="s">
        <v>356</v>
      </c>
      <c r="C42" t="s">
        <v>354</v>
      </c>
      <c r="D42">
        <v>730</v>
      </c>
      <c r="E42">
        <v>1</v>
      </c>
      <c r="F42" t="s">
        <v>345</v>
      </c>
    </row>
    <row r="43" spans="1:6" x14ac:dyDescent="0.25">
      <c r="A43">
        <v>309</v>
      </c>
      <c r="B43" t="s">
        <v>356</v>
      </c>
      <c r="C43" t="s">
        <v>354</v>
      </c>
      <c r="D43">
        <v>244</v>
      </c>
      <c r="E43">
        <v>2</v>
      </c>
      <c r="F43" t="s">
        <v>339</v>
      </c>
    </row>
    <row r="44" spans="1:6" x14ac:dyDescent="0.25">
      <c r="A44">
        <v>322</v>
      </c>
      <c r="B44" t="s">
        <v>356</v>
      </c>
      <c r="C44" t="s">
        <v>354</v>
      </c>
      <c r="D44">
        <v>188</v>
      </c>
      <c r="E44">
        <v>3</v>
      </c>
      <c r="F44" t="s">
        <v>339</v>
      </c>
    </row>
    <row r="45" spans="1:6" x14ac:dyDescent="0.25">
      <c r="A45">
        <v>393</v>
      </c>
      <c r="B45" t="s">
        <v>356</v>
      </c>
      <c r="C45" t="s">
        <v>354</v>
      </c>
      <c r="D45">
        <v>444</v>
      </c>
      <c r="E45">
        <v>2</v>
      </c>
      <c r="F45" t="s">
        <v>337</v>
      </c>
    </row>
    <row r="46" spans="1:6" x14ac:dyDescent="0.25">
      <c r="A46">
        <v>476</v>
      </c>
      <c r="B46" t="s">
        <v>356</v>
      </c>
      <c r="C46" t="s">
        <v>354</v>
      </c>
      <c r="D46">
        <v>498</v>
      </c>
      <c r="E46">
        <v>0</v>
      </c>
      <c r="F46" t="s">
        <v>335</v>
      </c>
    </row>
    <row r="47" spans="1:6" x14ac:dyDescent="0.25">
      <c r="A47">
        <v>523</v>
      </c>
      <c r="B47" t="s">
        <v>356</v>
      </c>
      <c r="C47" t="s">
        <v>354</v>
      </c>
      <c r="D47">
        <v>723</v>
      </c>
      <c r="E47">
        <v>3</v>
      </c>
      <c r="F47" t="s">
        <v>334</v>
      </c>
    </row>
    <row r="48" spans="1:6" x14ac:dyDescent="0.25">
      <c r="A48">
        <v>22</v>
      </c>
      <c r="B48" t="s">
        <v>356</v>
      </c>
      <c r="C48" t="s">
        <v>361</v>
      </c>
      <c r="D48">
        <v>1746</v>
      </c>
      <c r="E48">
        <v>42</v>
      </c>
      <c r="F48" t="s">
        <v>345</v>
      </c>
    </row>
    <row r="49" spans="1:6" x14ac:dyDescent="0.25">
      <c r="A49">
        <v>25</v>
      </c>
      <c r="B49" t="s">
        <v>356</v>
      </c>
      <c r="C49" t="s">
        <v>361</v>
      </c>
      <c r="D49">
        <v>637</v>
      </c>
      <c r="E49">
        <v>0</v>
      </c>
      <c r="F49" t="s">
        <v>345</v>
      </c>
    </row>
    <row r="50" spans="1:6" x14ac:dyDescent="0.25">
      <c r="A50">
        <v>39</v>
      </c>
      <c r="B50" t="s">
        <v>356</v>
      </c>
      <c r="C50" t="s">
        <v>361</v>
      </c>
      <c r="D50">
        <v>353</v>
      </c>
      <c r="E50">
        <v>0</v>
      </c>
      <c r="F50" t="s">
        <v>345</v>
      </c>
    </row>
    <row r="51" spans="1:6" x14ac:dyDescent="0.25">
      <c r="A51">
        <v>41</v>
      </c>
      <c r="B51" t="s">
        <v>356</v>
      </c>
      <c r="C51" t="s">
        <v>361</v>
      </c>
      <c r="D51">
        <v>395</v>
      </c>
      <c r="E51">
        <v>0</v>
      </c>
      <c r="F51" t="s">
        <v>345</v>
      </c>
    </row>
    <row r="52" spans="1:6" x14ac:dyDescent="0.25">
      <c r="A52">
        <v>55</v>
      </c>
      <c r="B52" t="s">
        <v>356</v>
      </c>
      <c r="C52" t="s">
        <v>361</v>
      </c>
      <c r="D52">
        <v>364</v>
      </c>
      <c r="E52">
        <v>0</v>
      </c>
      <c r="F52" t="s">
        <v>345</v>
      </c>
    </row>
    <row r="53" spans="1:6" x14ac:dyDescent="0.25">
      <c r="A53">
        <v>58</v>
      </c>
      <c r="B53" t="s">
        <v>356</v>
      </c>
      <c r="C53" t="s">
        <v>361</v>
      </c>
      <c r="D53">
        <v>785</v>
      </c>
      <c r="E53">
        <v>1</v>
      </c>
      <c r="F53" t="s">
        <v>344</v>
      </c>
    </row>
    <row r="54" spans="1:6" x14ac:dyDescent="0.25">
      <c r="A54">
        <v>95</v>
      </c>
      <c r="B54" t="s">
        <v>356</v>
      </c>
      <c r="C54" t="s">
        <v>361</v>
      </c>
      <c r="D54">
        <v>257</v>
      </c>
      <c r="E54">
        <v>0</v>
      </c>
      <c r="F54" t="s">
        <v>344</v>
      </c>
    </row>
    <row r="55" spans="1:6" x14ac:dyDescent="0.25">
      <c r="A55">
        <v>98</v>
      </c>
      <c r="B55" t="s">
        <v>356</v>
      </c>
      <c r="C55" t="s">
        <v>361</v>
      </c>
      <c r="D55">
        <v>279</v>
      </c>
      <c r="E55">
        <v>0</v>
      </c>
      <c r="F55" t="s">
        <v>344</v>
      </c>
    </row>
    <row r="56" spans="1:6" x14ac:dyDescent="0.25">
      <c r="A56">
        <v>106</v>
      </c>
      <c r="B56" t="s">
        <v>356</v>
      </c>
      <c r="C56" t="s">
        <v>361</v>
      </c>
      <c r="D56">
        <v>975</v>
      </c>
      <c r="E56">
        <v>0</v>
      </c>
      <c r="F56" t="s">
        <v>344</v>
      </c>
    </row>
    <row r="57" spans="1:6" x14ac:dyDescent="0.25">
      <c r="A57">
        <v>109</v>
      </c>
      <c r="B57" t="s">
        <v>356</v>
      </c>
      <c r="C57" t="s">
        <v>361</v>
      </c>
      <c r="D57">
        <v>2937</v>
      </c>
      <c r="E57">
        <v>18</v>
      </c>
      <c r="F57" t="s">
        <v>344</v>
      </c>
    </row>
    <row r="58" spans="1:6" x14ac:dyDescent="0.25">
      <c r="A58">
        <v>127</v>
      </c>
      <c r="B58" t="s">
        <v>356</v>
      </c>
      <c r="C58" t="s">
        <v>361</v>
      </c>
      <c r="D58">
        <v>891</v>
      </c>
      <c r="E58">
        <v>0</v>
      </c>
      <c r="F58" t="s">
        <v>343</v>
      </c>
    </row>
    <row r="59" spans="1:6" x14ac:dyDescent="0.25">
      <c r="A59">
        <v>131</v>
      </c>
      <c r="B59" t="s">
        <v>356</v>
      </c>
      <c r="C59" t="s">
        <v>361</v>
      </c>
      <c r="D59">
        <v>291</v>
      </c>
      <c r="E59">
        <v>0</v>
      </c>
      <c r="F59" t="s">
        <v>343</v>
      </c>
    </row>
    <row r="60" spans="1:6" x14ac:dyDescent="0.25">
      <c r="A60">
        <v>157</v>
      </c>
      <c r="B60" t="s">
        <v>356</v>
      </c>
      <c r="C60" t="s">
        <v>361</v>
      </c>
      <c r="D60">
        <v>298</v>
      </c>
      <c r="E60">
        <v>0</v>
      </c>
      <c r="F60" t="s">
        <v>343</v>
      </c>
    </row>
    <row r="61" spans="1:6" x14ac:dyDescent="0.25">
      <c r="A61">
        <v>163</v>
      </c>
      <c r="B61" t="s">
        <v>356</v>
      </c>
      <c r="C61" t="s">
        <v>361</v>
      </c>
      <c r="D61">
        <v>442</v>
      </c>
      <c r="E61">
        <v>0</v>
      </c>
      <c r="F61" t="s">
        <v>343</v>
      </c>
    </row>
    <row r="62" spans="1:6" x14ac:dyDescent="0.25">
      <c r="A62">
        <v>164</v>
      </c>
      <c r="B62" t="s">
        <v>356</v>
      </c>
      <c r="C62" t="s">
        <v>361</v>
      </c>
      <c r="D62">
        <v>715</v>
      </c>
      <c r="E62">
        <v>0</v>
      </c>
      <c r="F62" t="s">
        <v>343</v>
      </c>
    </row>
    <row r="63" spans="1:6" x14ac:dyDescent="0.25">
      <c r="A63">
        <v>205</v>
      </c>
      <c r="B63" t="s">
        <v>356</v>
      </c>
      <c r="C63" t="s">
        <v>361</v>
      </c>
      <c r="D63">
        <v>123</v>
      </c>
      <c r="E63">
        <v>0</v>
      </c>
      <c r="F63" t="s">
        <v>342</v>
      </c>
    </row>
    <row r="64" spans="1:6" x14ac:dyDescent="0.25">
      <c r="A64">
        <v>220</v>
      </c>
      <c r="B64" t="s">
        <v>356</v>
      </c>
      <c r="C64" t="s">
        <v>361</v>
      </c>
      <c r="D64">
        <v>473</v>
      </c>
      <c r="E64">
        <v>1</v>
      </c>
      <c r="F64" t="s">
        <v>341</v>
      </c>
    </row>
    <row r="65" spans="1:6" x14ac:dyDescent="0.25">
      <c r="A65">
        <v>283</v>
      </c>
      <c r="B65" t="s">
        <v>356</v>
      </c>
      <c r="C65" t="s">
        <v>361</v>
      </c>
      <c r="D65">
        <v>446</v>
      </c>
      <c r="E65">
        <v>0</v>
      </c>
      <c r="F65" t="s">
        <v>340</v>
      </c>
    </row>
    <row r="66" spans="1:6" x14ac:dyDescent="0.25">
      <c r="A66">
        <v>317</v>
      </c>
      <c r="B66" t="s">
        <v>356</v>
      </c>
      <c r="C66" t="s">
        <v>361</v>
      </c>
      <c r="D66">
        <v>506</v>
      </c>
      <c r="E66">
        <v>0</v>
      </c>
      <c r="F66" t="s">
        <v>339</v>
      </c>
    </row>
    <row r="67" spans="1:6" x14ac:dyDescent="0.25">
      <c r="A67">
        <v>333</v>
      </c>
      <c r="B67" t="s">
        <v>356</v>
      </c>
      <c r="C67" t="s">
        <v>361</v>
      </c>
      <c r="D67">
        <v>418</v>
      </c>
      <c r="E67">
        <v>0</v>
      </c>
      <c r="F67" t="s">
        <v>338</v>
      </c>
    </row>
    <row r="68" spans="1:6" x14ac:dyDescent="0.25">
      <c r="A68">
        <v>349</v>
      </c>
      <c r="B68" t="s">
        <v>356</v>
      </c>
      <c r="C68" t="s">
        <v>361</v>
      </c>
      <c r="D68">
        <v>637</v>
      </c>
      <c r="E68">
        <v>0</v>
      </c>
      <c r="F68" t="s">
        <v>338</v>
      </c>
    </row>
    <row r="69" spans="1:6" x14ac:dyDescent="0.25">
      <c r="A69">
        <v>352</v>
      </c>
      <c r="B69" t="s">
        <v>356</v>
      </c>
      <c r="C69" t="s">
        <v>361</v>
      </c>
      <c r="D69">
        <v>988</v>
      </c>
      <c r="E69">
        <v>2</v>
      </c>
      <c r="F69" t="s">
        <v>338</v>
      </c>
    </row>
    <row r="70" spans="1:6" x14ac:dyDescent="0.25">
      <c r="A70">
        <v>371</v>
      </c>
      <c r="B70" t="s">
        <v>356</v>
      </c>
      <c r="C70" t="s">
        <v>361</v>
      </c>
      <c r="D70">
        <v>380</v>
      </c>
      <c r="E70">
        <v>0</v>
      </c>
      <c r="F70" t="s">
        <v>337</v>
      </c>
    </row>
    <row r="71" spans="1:6" x14ac:dyDescent="0.25">
      <c r="A71">
        <v>372</v>
      </c>
      <c r="B71" t="s">
        <v>356</v>
      </c>
      <c r="C71" t="s">
        <v>361</v>
      </c>
      <c r="D71">
        <v>339</v>
      </c>
      <c r="E71">
        <v>0</v>
      </c>
      <c r="F71" t="s">
        <v>337</v>
      </c>
    </row>
    <row r="72" spans="1:6" x14ac:dyDescent="0.25">
      <c r="A72">
        <v>378</v>
      </c>
      <c r="B72" t="s">
        <v>356</v>
      </c>
      <c r="C72" t="s">
        <v>361</v>
      </c>
      <c r="D72">
        <v>688</v>
      </c>
      <c r="E72">
        <v>1</v>
      </c>
      <c r="F72" t="s">
        <v>337</v>
      </c>
    </row>
    <row r="73" spans="1:6" x14ac:dyDescent="0.25">
      <c r="A73">
        <v>386</v>
      </c>
      <c r="B73" t="s">
        <v>356</v>
      </c>
      <c r="C73" t="s">
        <v>361</v>
      </c>
      <c r="D73">
        <v>415</v>
      </c>
      <c r="E73">
        <v>1</v>
      </c>
      <c r="F73" t="s">
        <v>337</v>
      </c>
    </row>
    <row r="74" spans="1:6" x14ac:dyDescent="0.25">
      <c r="A74">
        <v>387</v>
      </c>
      <c r="B74" t="s">
        <v>356</v>
      </c>
      <c r="C74" t="s">
        <v>361</v>
      </c>
      <c r="D74">
        <v>418</v>
      </c>
      <c r="E74">
        <v>1</v>
      </c>
      <c r="F74" t="s">
        <v>337</v>
      </c>
    </row>
    <row r="75" spans="1:6" x14ac:dyDescent="0.25">
      <c r="A75">
        <v>391</v>
      </c>
      <c r="B75" t="s">
        <v>356</v>
      </c>
      <c r="C75" t="s">
        <v>361</v>
      </c>
      <c r="D75">
        <v>395</v>
      </c>
      <c r="E75">
        <v>0</v>
      </c>
      <c r="F75" t="s">
        <v>337</v>
      </c>
    </row>
    <row r="76" spans="1:6" x14ac:dyDescent="0.25">
      <c r="A76">
        <v>397</v>
      </c>
      <c r="B76" t="s">
        <v>356</v>
      </c>
      <c r="C76" t="s">
        <v>361</v>
      </c>
      <c r="D76">
        <v>394</v>
      </c>
      <c r="E76">
        <v>0</v>
      </c>
      <c r="F76" t="s">
        <v>337</v>
      </c>
    </row>
    <row r="77" spans="1:6" x14ac:dyDescent="0.25">
      <c r="A77">
        <v>403</v>
      </c>
      <c r="B77" t="s">
        <v>356</v>
      </c>
      <c r="C77" t="s">
        <v>361</v>
      </c>
      <c r="D77">
        <v>410</v>
      </c>
      <c r="E77">
        <v>0</v>
      </c>
      <c r="F77" t="s">
        <v>336</v>
      </c>
    </row>
    <row r="78" spans="1:6" x14ac:dyDescent="0.25">
      <c r="A78">
        <v>405</v>
      </c>
      <c r="B78" t="s">
        <v>356</v>
      </c>
      <c r="C78" t="s">
        <v>361</v>
      </c>
      <c r="D78">
        <v>394</v>
      </c>
      <c r="E78">
        <v>0</v>
      </c>
      <c r="F78" t="s">
        <v>336</v>
      </c>
    </row>
    <row r="79" spans="1:6" x14ac:dyDescent="0.25">
      <c r="A79">
        <v>439</v>
      </c>
      <c r="B79" t="s">
        <v>356</v>
      </c>
      <c r="C79" t="s">
        <v>361</v>
      </c>
      <c r="D79">
        <v>309</v>
      </c>
      <c r="E79">
        <v>0</v>
      </c>
      <c r="F79" t="s">
        <v>336</v>
      </c>
    </row>
    <row r="80" spans="1:6" x14ac:dyDescent="0.25">
      <c r="A80">
        <v>465</v>
      </c>
      <c r="B80" t="s">
        <v>356</v>
      </c>
      <c r="C80" t="s">
        <v>361</v>
      </c>
      <c r="D80">
        <v>676</v>
      </c>
      <c r="E80">
        <v>0</v>
      </c>
      <c r="F80" t="s">
        <v>335</v>
      </c>
    </row>
    <row r="81" spans="1:6" x14ac:dyDescent="0.25">
      <c r="A81">
        <v>483</v>
      </c>
      <c r="B81" t="s">
        <v>356</v>
      </c>
      <c r="C81" t="s">
        <v>361</v>
      </c>
      <c r="D81">
        <v>504</v>
      </c>
      <c r="E81">
        <v>0</v>
      </c>
      <c r="F81" t="s">
        <v>335</v>
      </c>
    </row>
    <row r="82" spans="1:6" x14ac:dyDescent="0.25">
      <c r="A82">
        <v>488</v>
      </c>
      <c r="B82" t="s">
        <v>356</v>
      </c>
      <c r="C82" t="s">
        <v>361</v>
      </c>
      <c r="D82">
        <v>452</v>
      </c>
      <c r="E82">
        <v>5</v>
      </c>
      <c r="F82" t="s">
        <v>335</v>
      </c>
    </row>
    <row r="83" spans="1:6" x14ac:dyDescent="0.25">
      <c r="A83">
        <v>96</v>
      </c>
      <c r="B83" t="s">
        <v>356</v>
      </c>
      <c r="C83" t="s">
        <v>333</v>
      </c>
      <c r="D83">
        <v>573</v>
      </c>
      <c r="E83">
        <v>1</v>
      </c>
      <c r="F83" t="s">
        <v>344</v>
      </c>
    </row>
    <row r="84" spans="1:6" x14ac:dyDescent="0.25">
      <c r="A84">
        <v>105</v>
      </c>
      <c r="B84" t="s">
        <v>356</v>
      </c>
      <c r="C84" t="s">
        <v>333</v>
      </c>
      <c r="D84">
        <v>411</v>
      </c>
      <c r="E84">
        <v>0</v>
      </c>
      <c r="F84" t="s">
        <v>344</v>
      </c>
    </row>
    <row r="85" spans="1:6" x14ac:dyDescent="0.25">
      <c r="A85">
        <v>107</v>
      </c>
      <c r="B85" t="s">
        <v>356</v>
      </c>
      <c r="C85" t="s">
        <v>333</v>
      </c>
      <c r="D85">
        <v>886</v>
      </c>
      <c r="E85">
        <v>3</v>
      </c>
      <c r="F85" t="s">
        <v>344</v>
      </c>
    </row>
    <row r="86" spans="1:6" x14ac:dyDescent="0.25">
      <c r="A86">
        <v>108</v>
      </c>
      <c r="B86" t="s">
        <v>356</v>
      </c>
      <c r="C86" t="s">
        <v>333</v>
      </c>
      <c r="D86">
        <v>229</v>
      </c>
      <c r="E86">
        <v>0</v>
      </c>
      <c r="F86" t="s">
        <v>344</v>
      </c>
    </row>
    <row r="87" spans="1:6" x14ac:dyDescent="0.25">
      <c r="A87">
        <v>110</v>
      </c>
      <c r="B87" t="s">
        <v>356</v>
      </c>
      <c r="C87" t="s">
        <v>333</v>
      </c>
      <c r="D87">
        <v>913</v>
      </c>
      <c r="E87">
        <v>0</v>
      </c>
      <c r="F87" t="s">
        <v>344</v>
      </c>
    </row>
    <row r="88" spans="1:6" x14ac:dyDescent="0.25">
      <c r="A88">
        <v>113</v>
      </c>
      <c r="B88" t="s">
        <v>356</v>
      </c>
      <c r="C88" t="s">
        <v>333</v>
      </c>
      <c r="D88">
        <v>588</v>
      </c>
      <c r="E88">
        <v>3</v>
      </c>
      <c r="F88" t="s">
        <v>344</v>
      </c>
    </row>
    <row r="89" spans="1:6" x14ac:dyDescent="0.25">
      <c r="A89">
        <v>116</v>
      </c>
      <c r="B89" t="s">
        <v>356</v>
      </c>
      <c r="C89" t="s">
        <v>333</v>
      </c>
      <c r="D89">
        <v>579</v>
      </c>
      <c r="E89">
        <v>0</v>
      </c>
      <c r="F89" t="s">
        <v>343</v>
      </c>
    </row>
    <row r="90" spans="1:6" x14ac:dyDescent="0.25">
      <c r="A90">
        <v>145</v>
      </c>
      <c r="B90" t="s">
        <v>356</v>
      </c>
      <c r="C90" t="s">
        <v>333</v>
      </c>
      <c r="D90">
        <v>252</v>
      </c>
      <c r="E90">
        <v>0</v>
      </c>
      <c r="F90" t="s">
        <v>343</v>
      </c>
    </row>
    <row r="91" spans="1:6" x14ac:dyDescent="0.25">
      <c r="A91">
        <v>153</v>
      </c>
      <c r="B91" t="s">
        <v>356</v>
      </c>
      <c r="C91" t="s">
        <v>333</v>
      </c>
      <c r="D91">
        <v>388</v>
      </c>
      <c r="E91">
        <v>0</v>
      </c>
      <c r="F91" t="s">
        <v>343</v>
      </c>
    </row>
    <row r="92" spans="1:6" x14ac:dyDescent="0.25">
      <c r="A92">
        <v>155</v>
      </c>
      <c r="B92" t="s">
        <v>356</v>
      </c>
      <c r="C92" t="s">
        <v>333</v>
      </c>
      <c r="D92">
        <v>212</v>
      </c>
      <c r="E92">
        <v>0</v>
      </c>
      <c r="F92" t="s">
        <v>343</v>
      </c>
    </row>
    <row r="93" spans="1:6" x14ac:dyDescent="0.25">
      <c r="A93">
        <v>166</v>
      </c>
      <c r="B93" t="s">
        <v>356</v>
      </c>
      <c r="C93" t="s">
        <v>333</v>
      </c>
      <c r="D93">
        <v>756</v>
      </c>
      <c r="E93">
        <v>63</v>
      </c>
      <c r="F93" t="s">
        <v>343</v>
      </c>
    </row>
    <row r="94" spans="1:6" x14ac:dyDescent="0.25">
      <c r="A94">
        <v>200</v>
      </c>
      <c r="B94" t="s">
        <v>356</v>
      </c>
      <c r="C94" t="s">
        <v>333</v>
      </c>
      <c r="D94">
        <v>388</v>
      </c>
      <c r="E94">
        <v>0</v>
      </c>
      <c r="F94" t="s">
        <v>342</v>
      </c>
    </row>
    <row r="95" spans="1:6" x14ac:dyDescent="0.25">
      <c r="A95">
        <v>201</v>
      </c>
      <c r="B95" t="s">
        <v>356</v>
      </c>
      <c r="C95" t="s">
        <v>333</v>
      </c>
      <c r="D95">
        <v>213</v>
      </c>
      <c r="E95">
        <v>0</v>
      </c>
      <c r="F95" t="s">
        <v>342</v>
      </c>
    </row>
    <row r="96" spans="1:6" x14ac:dyDescent="0.25">
      <c r="A96">
        <v>215</v>
      </c>
      <c r="B96" t="s">
        <v>356</v>
      </c>
      <c r="C96" t="s">
        <v>333</v>
      </c>
      <c r="D96">
        <v>361</v>
      </c>
      <c r="E96">
        <v>0</v>
      </c>
      <c r="F96" t="s">
        <v>342</v>
      </c>
    </row>
    <row r="97" spans="1:7" x14ac:dyDescent="0.25">
      <c r="A97">
        <v>263</v>
      </c>
      <c r="B97" t="s">
        <v>356</v>
      </c>
      <c r="C97" t="s">
        <v>333</v>
      </c>
      <c r="D97">
        <v>1152</v>
      </c>
      <c r="E97">
        <v>67</v>
      </c>
      <c r="F97" t="s">
        <v>340</v>
      </c>
    </row>
    <row r="98" spans="1:7" x14ac:dyDescent="0.25">
      <c r="A98">
        <v>277</v>
      </c>
      <c r="B98" t="s">
        <v>356</v>
      </c>
      <c r="C98" t="s">
        <v>333</v>
      </c>
      <c r="D98">
        <v>378</v>
      </c>
      <c r="E98">
        <v>0</v>
      </c>
      <c r="F98" t="s">
        <v>340</v>
      </c>
    </row>
    <row r="99" spans="1:7" x14ac:dyDescent="0.25">
      <c r="A99">
        <v>305</v>
      </c>
      <c r="B99" t="s">
        <v>356</v>
      </c>
      <c r="C99" t="s">
        <v>333</v>
      </c>
      <c r="D99">
        <v>579</v>
      </c>
      <c r="E99">
        <v>2</v>
      </c>
      <c r="F99" t="s">
        <v>339</v>
      </c>
    </row>
    <row r="100" spans="1:7" x14ac:dyDescent="0.25">
      <c r="A100">
        <v>306</v>
      </c>
      <c r="B100" t="s">
        <v>356</v>
      </c>
      <c r="C100" t="s">
        <v>333</v>
      </c>
      <c r="D100">
        <v>2735</v>
      </c>
      <c r="E100">
        <v>12</v>
      </c>
      <c r="F100" t="s">
        <v>339</v>
      </c>
    </row>
    <row r="101" spans="1:7" x14ac:dyDescent="0.25">
      <c r="A101">
        <v>327</v>
      </c>
      <c r="B101" t="s">
        <v>356</v>
      </c>
      <c r="C101" t="s">
        <v>333</v>
      </c>
      <c r="D101">
        <v>1284</v>
      </c>
      <c r="E101">
        <v>154</v>
      </c>
      <c r="F101" t="s">
        <v>339</v>
      </c>
    </row>
    <row r="102" spans="1:7" x14ac:dyDescent="0.25">
      <c r="A102">
        <v>340</v>
      </c>
      <c r="B102" t="s">
        <v>356</v>
      </c>
      <c r="C102" t="s">
        <v>333</v>
      </c>
      <c r="D102">
        <v>1666</v>
      </c>
      <c r="E102">
        <v>170</v>
      </c>
      <c r="F102" t="s">
        <v>338</v>
      </c>
    </row>
    <row r="103" spans="1:7" x14ac:dyDescent="0.25">
      <c r="A103">
        <v>350</v>
      </c>
      <c r="B103" t="s">
        <v>356</v>
      </c>
      <c r="C103" t="s">
        <v>333</v>
      </c>
      <c r="D103">
        <v>807</v>
      </c>
      <c r="E103">
        <v>11</v>
      </c>
      <c r="F103" t="s">
        <v>338</v>
      </c>
    </row>
    <row r="104" spans="1:7" x14ac:dyDescent="0.25">
      <c r="A104">
        <v>351</v>
      </c>
      <c r="B104" t="s">
        <v>356</v>
      </c>
      <c r="C104" t="s">
        <v>333</v>
      </c>
      <c r="D104">
        <v>693</v>
      </c>
      <c r="E104">
        <v>0</v>
      </c>
      <c r="F104" t="s">
        <v>338</v>
      </c>
    </row>
    <row r="105" spans="1:7" x14ac:dyDescent="0.25">
      <c r="A105">
        <v>358</v>
      </c>
      <c r="B105" t="s">
        <v>356</v>
      </c>
      <c r="C105" t="s">
        <v>333</v>
      </c>
      <c r="D105">
        <v>535</v>
      </c>
      <c r="E105">
        <v>3</v>
      </c>
      <c r="F105" t="s">
        <v>338</v>
      </c>
    </row>
    <row r="106" spans="1:7" x14ac:dyDescent="0.25">
      <c r="A106">
        <v>370</v>
      </c>
      <c r="B106" t="s">
        <v>356</v>
      </c>
      <c r="C106" t="s">
        <v>333</v>
      </c>
      <c r="D106">
        <v>2139</v>
      </c>
      <c r="E106">
        <v>40</v>
      </c>
      <c r="F106" t="s">
        <v>337</v>
      </c>
    </row>
    <row r="107" spans="1:7" x14ac:dyDescent="0.25">
      <c r="A107">
        <v>389</v>
      </c>
      <c r="B107" t="s">
        <v>356</v>
      </c>
      <c r="C107" t="s">
        <v>333</v>
      </c>
      <c r="D107">
        <v>961</v>
      </c>
      <c r="E107">
        <v>1</v>
      </c>
      <c r="F107" t="s">
        <v>337</v>
      </c>
    </row>
    <row r="108" spans="1:7" x14ac:dyDescent="0.25">
      <c r="A108">
        <v>390</v>
      </c>
      <c r="B108" t="s">
        <v>356</v>
      </c>
      <c r="C108" t="s">
        <v>333</v>
      </c>
      <c r="D108">
        <v>178</v>
      </c>
      <c r="E108">
        <v>1</v>
      </c>
      <c r="F108" t="s">
        <v>337</v>
      </c>
    </row>
    <row r="109" spans="1:7" x14ac:dyDescent="0.25">
      <c r="A109">
        <v>401</v>
      </c>
      <c r="B109" t="s">
        <v>356</v>
      </c>
      <c r="C109" t="s">
        <v>333</v>
      </c>
      <c r="D109">
        <v>570</v>
      </c>
      <c r="E109">
        <v>0</v>
      </c>
      <c r="F109" t="s">
        <v>336</v>
      </c>
    </row>
    <row r="110" spans="1:7" x14ac:dyDescent="0.25">
      <c r="A110">
        <v>409</v>
      </c>
      <c r="B110" t="s">
        <v>356</v>
      </c>
      <c r="C110" t="s">
        <v>333</v>
      </c>
      <c r="D110">
        <v>499</v>
      </c>
      <c r="E110">
        <v>0</v>
      </c>
      <c r="F110" t="s">
        <v>336</v>
      </c>
    </row>
    <row r="111" spans="1:7" x14ac:dyDescent="0.25">
      <c r="A111">
        <v>412</v>
      </c>
      <c r="B111" t="s">
        <v>356</v>
      </c>
      <c r="C111" t="s">
        <v>333</v>
      </c>
      <c r="D111">
        <v>376</v>
      </c>
      <c r="E111">
        <v>1</v>
      </c>
      <c r="F111" t="s">
        <v>336</v>
      </c>
    </row>
    <row r="112" spans="1:7" x14ac:dyDescent="0.25">
      <c r="A112">
        <v>419</v>
      </c>
      <c r="B112" t="s">
        <v>356</v>
      </c>
      <c r="C112" t="s">
        <v>333</v>
      </c>
      <c r="D112">
        <v>30314</v>
      </c>
      <c r="E112">
        <v>249</v>
      </c>
      <c r="F112" t="s">
        <v>336</v>
      </c>
      <c r="G112" t="s">
        <v>362</v>
      </c>
    </row>
    <row r="113" spans="1:6" x14ac:dyDescent="0.25">
      <c r="A113">
        <v>420</v>
      </c>
      <c r="B113" t="s">
        <v>356</v>
      </c>
      <c r="C113" t="s">
        <v>333</v>
      </c>
      <c r="D113">
        <v>1293</v>
      </c>
      <c r="E113">
        <v>20</v>
      </c>
      <c r="F113" t="s">
        <v>336</v>
      </c>
    </row>
    <row r="114" spans="1:6" x14ac:dyDescent="0.25">
      <c r="A114">
        <v>428</v>
      </c>
      <c r="B114" t="s">
        <v>356</v>
      </c>
      <c r="C114" t="s">
        <v>333</v>
      </c>
      <c r="D114">
        <v>303</v>
      </c>
      <c r="E114">
        <v>0</v>
      </c>
      <c r="F114" t="s">
        <v>336</v>
      </c>
    </row>
    <row r="115" spans="1:6" x14ac:dyDescent="0.25">
      <c r="A115">
        <v>429</v>
      </c>
      <c r="B115" t="s">
        <v>356</v>
      </c>
      <c r="C115" t="s">
        <v>333</v>
      </c>
      <c r="D115">
        <v>706</v>
      </c>
      <c r="E115">
        <v>0</v>
      </c>
      <c r="F115" t="s">
        <v>336</v>
      </c>
    </row>
    <row r="116" spans="1:6" x14ac:dyDescent="0.25">
      <c r="A116">
        <v>431</v>
      </c>
      <c r="B116" t="s">
        <v>356</v>
      </c>
      <c r="C116" t="s">
        <v>333</v>
      </c>
      <c r="D116">
        <v>350</v>
      </c>
      <c r="E116">
        <v>0</v>
      </c>
      <c r="F116" t="s">
        <v>336</v>
      </c>
    </row>
    <row r="117" spans="1:6" x14ac:dyDescent="0.25">
      <c r="A117">
        <v>434</v>
      </c>
      <c r="B117" t="s">
        <v>356</v>
      </c>
      <c r="C117" t="s">
        <v>333</v>
      </c>
      <c r="D117">
        <v>387</v>
      </c>
      <c r="E117">
        <v>3</v>
      </c>
      <c r="F117" t="s">
        <v>336</v>
      </c>
    </row>
    <row r="118" spans="1:6" x14ac:dyDescent="0.25">
      <c r="A118">
        <v>435</v>
      </c>
      <c r="B118" t="s">
        <v>356</v>
      </c>
      <c r="C118" t="s">
        <v>333</v>
      </c>
      <c r="D118">
        <v>342</v>
      </c>
      <c r="E118">
        <v>1</v>
      </c>
      <c r="F118" t="s">
        <v>336</v>
      </c>
    </row>
    <row r="119" spans="1:6" x14ac:dyDescent="0.25">
      <c r="A119">
        <v>448</v>
      </c>
      <c r="B119" t="s">
        <v>356</v>
      </c>
      <c r="C119" t="s">
        <v>333</v>
      </c>
      <c r="D119">
        <v>827</v>
      </c>
      <c r="E119">
        <v>59</v>
      </c>
      <c r="F119" t="s">
        <v>336</v>
      </c>
    </row>
    <row r="120" spans="1:6" x14ac:dyDescent="0.25">
      <c r="A120">
        <v>450</v>
      </c>
      <c r="B120" t="s">
        <v>356</v>
      </c>
      <c r="C120" t="s">
        <v>333</v>
      </c>
      <c r="D120">
        <v>277</v>
      </c>
      <c r="E120">
        <v>1</v>
      </c>
      <c r="F120" t="s">
        <v>335</v>
      </c>
    </row>
    <row r="121" spans="1:6" x14ac:dyDescent="0.25">
      <c r="A121">
        <v>463</v>
      </c>
      <c r="B121" t="s">
        <v>356</v>
      </c>
      <c r="C121" t="s">
        <v>333</v>
      </c>
      <c r="D121">
        <v>506</v>
      </c>
      <c r="E121">
        <v>1</v>
      </c>
      <c r="F121" t="s">
        <v>335</v>
      </c>
    </row>
    <row r="122" spans="1:6" x14ac:dyDescent="0.25">
      <c r="A122">
        <v>464</v>
      </c>
      <c r="B122" t="s">
        <v>356</v>
      </c>
      <c r="C122" t="s">
        <v>333</v>
      </c>
      <c r="D122">
        <v>295</v>
      </c>
      <c r="E122">
        <v>0</v>
      </c>
      <c r="F122" t="s">
        <v>335</v>
      </c>
    </row>
    <row r="123" spans="1:6" x14ac:dyDescent="0.25">
      <c r="A123">
        <v>466</v>
      </c>
      <c r="B123" t="s">
        <v>356</v>
      </c>
      <c r="C123" t="s">
        <v>333</v>
      </c>
      <c r="D123">
        <v>271</v>
      </c>
      <c r="E123">
        <v>1</v>
      </c>
      <c r="F123" t="s">
        <v>335</v>
      </c>
    </row>
    <row r="124" spans="1:6" x14ac:dyDescent="0.25">
      <c r="A124">
        <v>467</v>
      </c>
      <c r="B124" t="s">
        <v>356</v>
      </c>
      <c r="C124" t="s">
        <v>333</v>
      </c>
      <c r="D124">
        <v>706</v>
      </c>
      <c r="E124">
        <v>0</v>
      </c>
      <c r="F124" t="s">
        <v>335</v>
      </c>
    </row>
    <row r="125" spans="1:6" x14ac:dyDescent="0.25">
      <c r="A125">
        <v>501</v>
      </c>
      <c r="B125" t="s">
        <v>356</v>
      </c>
      <c r="C125" t="s">
        <v>333</v>
      </c>
      <c r="D125">
        <v>722</v>
      </c>
      <c r="E125">
        <v>24</v>
      </c>
      <c r="F125" t="s">
        <v>334</v>
      </c>
    </row>
    <row r="126" spans="1:6" x14ac:dyDescent="0.25">
      <c r="A126">
        <v>510</v>
      </c>
      <c r="B126" t="s">
        <v>356</v>
      </c>
      <c r="C126" t="s">
        <v>333</v>
      </c>
      <c r="D126">
        <v>611</v>
      </c>
      <c r="E126">
        <v>2</v>
      </c>
      <c r="F126" t="s">
        <v>334</v>
      </c>
    </row>
    <row r="127" spans="1:6" x14ac:dyDescent="0.25">
      <c r="A127">
        <v>516</v>
      </c>
      <c r="B127" t="s">
        <v>356</v>
      </c>
      <c r="C127" t="s">
        <v>333</v>
      </c>
      <c r="D127">
        <v>426</v>
      </c>
      <c r="E127">
        <v>1</v>
      </c>
      <c r="F127" t="s">
        <v>334</v>
      </c>
    </row>
    <row r="128" spans="1:6" x14ac:dyDescent="0.25">
      <c r="A128">
        <v>520</v>
      </c>
      <c r="B128" t="s">
        <v>356</v>
      </c>
      <c r="C128" t="s">
        <v>333</v>
      </c>
      <c r="D128">
        <v>975</v>
      </c>
      <c r="E128">
        <v>2</v>
      </c>
      <c r="F128" t="s">
        <v>334</v>
      </c>
    </row>
    <row r="129" spans="1:6" x14ac:dyDescent="0.25">
      <c r="A129">
        <v>528</v>
      </c>
      <c r="B129" t="s">
        <v>356</v>
      </c>
      <c r="C129" t="s">
        <v>333</v>
      </c>
      <c r="D129">
        <v>680</v>
      </c>
      <c r="E129">
        <v>91</v>
      </c>
      <c r="F129" t="s">
        <v>334</v>
      </c>
    </row>
    <row r="130" spans="1:6" x14ac:dyDescent="0.25">
      <c r="A130">
        <v>529</v>
      </c>
      <c r="B130" t="s">
        <v>356</v>
      </c>
      <c r="C130" t="s">
        <v>333</v>
      </c>
      <c r="D130">
        <v>1059</v>
      </c>
      <c r="E130">
        <v>11</v>
      </c>
      <c r="F130" t="s">
        <v>334</v>
      </c>
    </row>
    <row r="131" spans="1:6" x14ac:dyDescent="0.25">
      <c r="A131">
        <v>530</v>
      </c>
      <c r="B131" t="s">
        <v>356</v>
      </c>
      <c r="C131" t="s">
        <v>333</v>
      </c>
      <c r="D131">
        <v>866</v>
      </c>
      <c r="E131">
        <v>24</v>
      </c>
      <c r="F131" t="s">
        <v>334</v>
      </c>
    </row>
    <row r="132" spans="1:6" x14ac:dyDescent="0.25">
      <c r="A132">
        <v>534</v>
      </c>
      <c r="B132" t="s">
        <v>356</v>
      </c>
      <c r="C132" t="s">
        <v>333</v>
      </c>
      <c r="D132">
        <v>663</v>
      </c>
      <c r="E132">
        <v>2</v>
      </c>
      <c r="F132" t="s">
        <v>334</v>
      </c>
    </row>
    <row r="133" spans="1:6" x14ac:dyDescent="0.25">
      <c r="A133">
        <v>538</v>
      </c>
      <c r="B133" t="s">
        <v>356</v>
      </c>
      <c r="C133" t="s">
        <v>333</v>
      </c>
      <c r="D133">
        <v>1223</v>
      </c>
      <c r="E133">
        <v>32</v>
      </c>
      <c r="F133" t="s">
        <v>334</v>
      </c>
    </row>
    <row r="134" spans="1:6" x14ac:dyDescent="0.25">
      <c r="A134">
        <v>33</v>
      </c>
      <c r="B134" t="s">
        <v>356</v>
      </c>
      <c r="C134" t="s">
        <v>360</v>
      </c>
      <c r="D134">
        <v>270</v>
      </c>
      <c r="E134">
        <v>0</v>
      </c>
      <c r="F134" t="s">
        <v>345</v>
      </c>
    </row>
    <row r="135" spans="1:6" x14ac:dyDescent="0.25">
      <c r="A135">
        <v>49</v>
      </c>
      <c r="B135" t="s">
        <v>356</v>
      </c>
      <c r="C135" t="s">
        <v>360</v>
      </c>
      <c r="D135">
        <v>377</v>
      </c>
      <c r="E135">
        <v>0</v>
      </c>
      <c r="F135" t="s">
        <v>345</v>
      </c>
    </row>
    <row r="136" spans="1:6" x14ac:dyDescent="0.25">
      <c r="A136">
        <v>64</v>
      </c>
      <c r="B136" t="s">
        <v>356</v>
      </c>
      <c r="C136" t="s">
        <v>360</v>
      </c>
      <c r="D136">
        <v>389</v>
      </c>
      <c r="E136">
        <v>0</v>
      </c>
      <c r="F136" t="s">
        <v>344</v>
      </c>
    </row>
    <row r="137" spans="1:6" x14ac:dyDescent="0.25">
      <c r="A137">
        <v>125</v>
      </c>
      <c r="B137" t="s">
        <v>356</v>
      </c>
      <c r="C137" t="s">
        <v>360</v>
      </c>
      <c r="D137">
        <v>403</v>
      </c>
      <c r="E137">
        <v>2</v>
      </c>
      <c r="F137" t="s">
        <v>343</v>
      </c>
    </row>
    <row r="138" spans="1:6" x14ac:dyDescent="0.25">
      <c r="A138">
        <v>222</v>
      </c>
      <c r="B138" t="s">
        <v>356</v>
      </c>
      <c r="C138" t="s">
        <v>360</v>
      </c>
      <c r="D138">
        <v>183</v>
      </c>
      <c r="E138">
        <v>2</v>
      </c>
      <c r="F138" t="s">
        <v>341</v>
      </c>
    </row>
    <row r="139" spans="1:6" x14ac:dyDescent="0.25">
      <c r="A139">
        <v>228</v>
      </c>
      <c r="B139" t="s">
        <v>356</v>
      </c>
      <c r="C139" t="s">
        <v>360</v>
      </c>
      <c r="D139">
        <v>477</v>
      </c>
      <c r="E139">
        <v>1</v>
      </c>
      <c r="F139" t="s">
        <v>341</v>
      </c>
    </row>
    <row r="140" spans="1:6" x14ac:dyDescent="0.25">
      <c r="A140">
        <v>242</v>
      </c>
      <c r="B140" t="s">
        <v>356</v>
      </c>
      <c r="C140" t="s">
        <v>360</v>
      </c>
      <c r="D140">
        <v>400</v>
      </c>
      <c r="E140">
        <v>1</v>
      </c>
      <c r="F140" t="s">
        <v>341</v>
      </c>
    </row>
    <row r="141" spans="1:6" x14ac:dyDescent="0.25">
      <c r="A141">
        <v>287</v>
      </c>
      <c r="B141" t="s">
        <v>356</v>
      </c>
      <c r="C141" t="s">
        <v>360</v>
      </c>
      <c r="D141">
        <v>532</v>
      </c>
      <c r="E141">
        <v>1</v>
      </c>
      <c r="F141" t="s">
        <v>340</v>
      </c>
    </row>
    <row r="142" spans="1:6" x14ac:dyDescent="0.25">
      <c r="A142">
        <v>330</v>
      </c>
      <c r="B142" t="s">
        <v>356</v>
      </c>
      <c r="C142" t="s">
        <v>360</v>
      </c>
      <c r="D142">
        <v>550</v>
      </c>
      <c r="E142">
        <v>12</v>
      </c>
      <c r="F142" t="s">
        <v>339</v>
      </c>
    </row>
    <row r="143" spans="1:6" x14ac:dyDescent="0.25">
      <c r="A143">
        <v>433</v>
      </c>
      <c r="B143" t="s">
        <v>356</v>
      </c>
      <c r="C143" t="s">
        <v>360</v>
      </c>
      <c r="D143">
        <v>389</v>
      </c>
      <c r="E143">
        <v>1</v>
      </c>
      <c r="F143" t="s">
        <v>336</v>
      </c>
    </row>
    <row r="144" spans="1:6" x14ac:dyDescent="0.25">
      <c r="A144">
        <v>492</v>
      </c>
      <c r="B144" t="s">
        <v>356</v>
      </c>
      <c r="C144" t="s">
        <v>360</v>
      </c>
      <c r="D144">
        <v>576</v>
      </c>
      <c r="E144">
        <v>1</v>
      </c>
      <c r="F144" t="s">
        <v>335</v>
      </c>
    </row>
    <row r="145" spans="1:6" x14ac:dyDescent="0.25">
      <c r="A145">
        <v>493</v>
      </c>
      <c r="B145" t="s">
        <v>356</v>
      </c>
      <c r="C145" t="s">
        <v>360</v>
      </c>
      <c r="D145">
        <v>607</v>
      </c>
      <c r="E145">
        <v>3</v>
      </c>
      <c r="F145" t="s">
        <v>335</v>
      </c>
    </row>
    <row r="146" spans="1:6" x14ac:dyDescent="0.25">
      <c r="A146">
        <v>494</v>
      </c>
      <c r="B146" t="s">
        <v>356</v>
      </c>
      <c r="C146" t="s">
        <v>360</v>
      </c>
      <c r="D146">
        <v>821</v>
      </c>
      <c r="E146">
        <v>4</v>
      </c>
      <c r="F146" t="s">
        <v>335</v>
      </c>
    </row>
    <row r="147" spans="1:6" x14ac:dyDescent="0.25">
      <c r="A147">
        <v>497</v>
      </c>
      <c r="B147" t="s">
        <v>356</v>
      </c>
      <c r="C147" t="s">
        <v>360</v>
      </c>
      <c r="D147">
        <v>690</v>
      </c>
      <c r="E147">
        <v>4</v>
      </c>
      <c r="F147" t="s">
        <v>335</v>
      </c>
    </row>
    <row r="148" spans="1:6" x14ac:dyDescent="0.25">
      <c r="A148">
        <v>540</v>
      </c>
      <c r="B148" t="s">
        <v>356</v>
      </c>
      <c r="C148" t="s">
        <v>360</v>
      </c>
      <c r="D148">
        <v>973</v>
      </c>
      <c r="E148">
        <v>4</v>
      </c>
      <c r="F148" t="s">
        <v>334</v>
      </c>
    </row>
    <row r="149" spans="1:6" x14ac:dyDescent="0.25">
      <c r="A149">
        <v>54</v>
      </c>
      <c r="B149" t="s">
        <v>356</v>
      </c>
      <c r="C149" t="s">
        <v>317</v>
      </c>
      <c r="D149">
        <v>351</v>
      </c>
      <c r="E149">
        <v>0</v>
      </c>
      <c r="F149" t="s">
        <v>345</v>
      </c>
    </row>
    <row r="150" spans="1:6" x14ac:dyDescent="0.25">
      <c r="A150">
        <v>60</v>
      </c>
      <c r="B150" t="s">
        <v>356</v>
      </c>
      <c r="C150" t="s">
        <v>317</v>
      </c>
      <c r="D150">
        <v>362</v>
      </c>
      <c r="E150">
        <v>1</v>
      </c>
      <c r="F150" t="s">
        <v>344</v>
      </c>
    </row>
    <row r="151" spans="1:6" x14ac:dyDescent="0.25">
      <c r="A151">
        <v>61</v>
      </c>
      <c r="B151" t="s">
        <v>356</v>
      </c>
      <c r="C151" t="s">
        <v>317</v>
      </c>
      <c r="D151">
        <v>430</v>
      </c>
      <c r="E151">
        <v>1</v>
      </c>
      <c r="F151" t="s">
        <v>344</v>
      </c>
    </row>
    <row r="152" spans="1:6" x14ac:dyDescent="0.25">
      <c r="A152">
        <v>69</v>
      </c>
      <c r="B152" t="s">
        <v>356</v>
      </c>
      <c r="C152" t="s">
        <v>317</v>
      </c>
      <c r="D152">
        <v>823</v>
      </c>
      <c r="E152">
        <v>23</v>
      </c>
      <c r="F152" t="s">
        <v>344</v>
      </c>
    </row>
    <row r="153" spans="1:6" x14ac:dyDescent="0.25">
      <c r="A153">
        <v>76</v>
      </c>
      <c r="B153" t="s">
        <v>356</v>
      </c>
      <c r="C153" t="s">
        <v>317</v>
      </c>
      <c r="D153">
        <v>2383</v>
      </c>
      <c r="E153">
        <v>247</v>
      </c>
      <c r="F153" t="s">
        <v>344</v>
      </c>
    </row>
    <row r="154" spans="1:6" x14ac:dyDescent="0.25">
      <c r="A154">
        <v>89</v>
      </c>
      <c r="B154" t="s">
        <v>356</v>
      </c>
      <c r="C154" t="s">
        <v>317</v>
      </c>
      <c r="D154">
        <v>383</v>
      </c>
      <c r="E154">
        <v>29</v>
      </c>
      <c r="F154" t="s">
        <v>344</v>
      </c>
    </row>
    <row r="155" spans="1:6" x14ac:dyDescent="0.25">
      <c r="A155">
        <v>91</v>
      </c>
      <c r="B155" t="s">
        <v>356</v>
      </c>
      <c r="C155" t="s">
        <v>317</v>
      </c>
      <c r="D155">
        <v>195</v>
      </c>
      <c r="E155">
        <v>1</v>
      </c>
      <c r="F155" t="s">
        <v>344</v>
      </c>
    </row>
    <row r="156" spans="1:6" x14ac:dyDescent="0.25">
      <c r="A156">
        <v>103</v>
      </c>
      <c r="B156" t="s">
        <v>356</v>
      </c>
      <c r="C156" t="s">
        <v>317</v>
      </c>
      <c r="D156">
        <v>859</v>
      </c>
      <c r="E156">
        <v>17</v>
      </c>
      <c r="F156" t="s">
        <v>344</v>
      </c>
    </row>
    <row r="157" spans="1:6" x14ac:dyDescent="0.25">
      <c r="A157">
        <v>136</v>
      </c>
      <c r="B157" t="s">
        <v>356</v>
      </c>
      <c r="C157" t="s">
        <v>317</v>
      </c>
      <c r="D157">
        <v>401</v>
      </c>
      <c r="E157">
        <v>1</v>
      </c>
      <c r="F157" t="s">
        <v>343</v>
      </c>
    </row>
    <row r="158" spans="1:6" x14ac:dyDescent="0.25">
      <c r="A158">
        <v>147</v>
      </c>
      <c r="B158" t="s">
        <v>356</v>
      </c>
      <c r="C158" t="s">
        <v>317</v>
      </c>
      <c r="D158">
        <v>304</v>
      </c>
      <c r="E158">
        <v>1</v>
      </c>
      <c r="F158" t="s">
        <v>343</v>
      </c>
    </row>
    <row r="159" spans="1:6" x14ac:dyDescent="0.25">
      <c r="A159">
        <v>212</v>
      </c>
      <c r="B159" t="s">
        <v>356</v>
      </c>
      <c r="C159" t="s">
        <v>317</v>
      </c>
      <c r="D159">
        <v>488</v>
      </c>
      <c r="E159">
        <v>12</v>
      </c>
      <c r="F159" t="s">
        <v>342</v>
      </c>
    </row>
    <row r="160" spans="1:6" x14ac:dyDescent="0.25">
      <c r="A160">
        <v>226</v>
      </c>
      <c r="B160" t="s">
        <v>356</v>
      </c>
      <c r="C160" t="s">
        <v>317</v>
      </c>
      <c r="D160">
        <v>556</v>
      </c>
      <c r="E160">
        <v>78</v>
      </c>
      <c r="F160" t="s">
        <v>341</v>
      </c>
    </row>
    <row r="161" spans="1:6" x14ac:dyDescent="0.25">
      <c r="A161">
        <v>255</v>
      </c>
      <c r="B161" t="s">
        <v>356</v>
      </c>
      <c r="C161" t="s">
        <v>317</v>
      </c>
      <c r="D161">
        <v>333</v>
      </c>
      <c r="E161">
        <v>11</v>
      </c>
      <c r="F161" t="s">
        <v>341</v>
      </c>
    </row>
    <row r="162" spans="1:6" x14ac:dyDescent="0.25">
      <c r="A162">
        <v>259</v>
      </c>
      <c r="B162" t="s">
        <v>356</v>
      </c>
      <c r="C162" t="s">
        <v>317</v>
      </c>
      <c r="D162">
        <v>755</v>
      </c>
      <c r="E162">
        <v>0</v>
      </c>
      <c r="F162" t="s">
        <v>340</v>
      </c>
    </row>
    <row r="163" spans="1:6" x14ac:dyDescent="0.25">
      <c r="A163">
        <v>279</v>
      </c>
      <c r="B163" t="s">
        <v>356</v>
      </c>
      <c r="C163" t="s">
        <v>317</v>
      </c>
      <c r="D163">
        <v>456</v>
      </c>
      <c r="E163">
        <v>1</v>
      </c>
      <c r="F163" t="s">
        <v>340</v>
      </c>
    </row>
    <row r="164" spans="1:6" x14ac:dyDescent="0.25">
      <c r="A164">
        <v>323</v>
      </c>
      <c r="B164" t="s">
        <v>356</v>
      </c>
      <c r="C164" t="s">
        <v>317</v>
      </c>
      <c r="D164">
        <v>2394</v>
      </c>
      <c r="E164">
        <v>50</v>
      </c>
      <c r="F164" t="s">
        <v>339</v>
      </c>
    </row>
    <row r="165" spans="1:6" x14ac:dyDescent="0.25">
      <c r="A165">
        <v>367</v>
      </c>
      <c r="B165" t="s">
        <v>356</v>
      </c>
      <c r="C165" t="s">
        <v>317</v>
      </c>
      <c r="D165">
        <v>588</v>
      </c>
      <c r="E165">
        <v>0</v>
      </c>
      <c r="F165" t="s">
        <v>337</v>
      </c>
    </row>
    <row r="166" spans="1:6" x14ac:dyDescent="0.25">
      <c r="A166">
        <v>376</v>
      </c>
      <c r="B166" t="s">
        <v>356</v>
      </c>
      <c r="C166" t="s">
        <v>317</v>
      </c>
      <c r="D166">
        <v>502</v>
      </c>
      <c r="E166">
        <v>0</v>
      </c>
      <c r="F166" t="s">
        <v>337</v>
      </c>
    </row>
    <row r="167" spans="1:6" x14ac:dyDescent="0.25">
      <c r="A167">
        <v>406</v>
      </c>
      <c r="B167" t="s">
        <v>356</v>
      </c>
      <c r="C167" t="s">
        <v>317</v>
      </c>
      <c r="D167">
        <v>531</v>
      </c>
      <c r="E167">
        <v>1</v>
      </c>
      <c r="F167" t="s">
        <v>336</v>
      </c>
    </row>
    <row r="168" spans="1:6" x14ac:dyDescent="0.25">
      <c r="A168">
        <v>423</v>
      </c>
      <c r="B168" t="s">
        <v>356</v>
      </c>
      <c r="C168" t="s">
        <v>317</v>
      </c>
      <c r="D168">
        <v>410</v>
      </c>
      <c r="E168">
        <v>1</v>
      </c>
      <c r="F168" t="s">
        <v>336</v>
      </c>
    </row>
    <row r="169" spans="1:6" x14ac:dyDescent="0.25">
      <c r="A169">
        <v>478</v>
      </c>
      <c r="B169" t="s">
        <v>356</v>
      </c>
      <c r="C169" t="s">
        <v>317</v>
      </c>
      <c r="D169">
        <v>703</v>
      </c>
      <c r="E169">
        <v>1</v>
      </c>
      <c r="F169" t="s">
        <v>335</v>
      </c>
    </row>
    <row r="170" spans="1:6" x14ac:dyDescent="0.25">
      <c r="A170">
        <v>502</v>
      </c>
      <c r="B170" t="s">
        <v>356</v>
      </c>
      <c r="C170" t="s">
        <v>317</v>
      </c>
      <c r="D170">
        <v>656</v>
      </c>
      <c r="E170">
        <v>11</v>
      </c>
      <c r="F170" t="s">
        <v>334</v>
      </c>
    </row>
    <row r="171" spans="1:6" x14ac:dyDescent="0.25">
      <c r="A171">
        <v>524</v>
      </c>
      <c r="B171" t="s">
        <v>356</v>
      </c>
      <c r="C171" t="s">
        <v>317</v>
      </c>
      <c r="D171">
        <v>500</v>
      </c>
      <c r="E171">
        <v>1</v>
      </c>
      <c r="F171" t="s">
        <v>334</v>
      </c>
    </row>
    <row r="172" spans="1:6" x14ac:dyDescent="0.25">
      <c r="A172">
        <v>548</v>
      </c>
      <c r="B172" t="s">
        <v>356</v>
      </c>
      <c r="C172" t="s">
        <v>317</v>
      </c>
      <c r="D172">
        <v>1236</v>
      </c>
      <c r="E172">
        <v>0</v>
      </c>
      <c r="F172" t="s">
        <v>334</v>
      </c>
    </row>
    <row r="173" spans="1:6" x14ac:dyDescent="0.25">
      <c r="A173">
        <v>37</v>
      </c>
      <c r="B173" t="s">
        <v>356</v>
      </c>
      <c r="C173" t="s">
        <v>355</v>
      </c>
      <c r="D173">
        <v>222</v>
      </c>
      <c r="E173">
        <v>0</v>
      </c>
      <c r="F173" t="s">
        <v>345</v>
      </c>
    </row>
    <row r="174" spans="1:6" x14ac:dyDescent="0.25">
      <c r="A174">
        <v>118</v>
      </c>
      <c r="B174" t="s">
        <v>356</v>
      </c>
      <c r="C174" t="s">
        <v>355</v>
      </c>
      <c r="D174">
        <v>177</v>
      </c>
      <c r="E174">
        <v>0</v>
      </c>
      <c r="F174" t="s">
        <v>343</v>
      </c>
    </row>
    <row r="175" spans="1:6" x14ac:dyDescent="0.25">
      <c r="A175">
        <v>119</v>
      </c>
      <c r="B175" t="s">
        <v>356</v>
      </c>
      <c r="C175" t="s">
        <v>355</v>
      </c>
      <c r="D175">
        <v>216</v>
      </c>
      <c r="E175">
        <v>2</v>
      </c>
      <c r="F175" t="s">
        <v>343</v>
      </c>
    </row>
    <row r="176" spans="1:6" x14ac:dyDescent="0.25">
      <c r="A176">
        <v>149</v>
      </c>
      <c r="B176" t="s">
        <v>356</v>
      </c>
      <c r="C176" t="s">
        <v>355</v>
      </c>
      <c r="D176">
        <v>133</v>
      </c>
      <c r="E176">
        <v>0</v>
      </c>
      <c r="F176" t="s">
        <v>343</v>
      </c>
    </row>
    <row r="177" spans="1:6" x14ac:dyDescent="0.25">
      <c r="A177">
        <v>151</v>
      </c>
      <c r="B177" t="s">
        <v>356</v>
      </c>
      <c r="C177" t="s">
        <v>355</v>
      </c>
      <c r="D177">
        <v>185</v>
      </c>
      <c r="E177">
        <v>1</v>
      </c>
      <c r="F177" t="s">
        <v>343</v>
      </c>
    </row>
    <row r="178" spans="1:6" x14ac:dyDescent="0.25">
      <c r="A178">
        <v>203</v>
      </c>
      <c r="B178" t="s">
        <v>356</v>
      </c>
      <c r="C178" t="s">
        <v>355</v>
      </c>
      <c r="D178">
        <v>254</v>
      </c>
      <c r="E178">
        <v>3</v>
      </c>
      <c r="F178" t="s">
        <v>342</v>
      </c>
    </row>
    <row r="179" spans="1:6" x14ac:dyDescent="0.25">
      <c r="A179">
        <v>221</v>
      </c>
      <c r="B179" t="s">
        <v>356</v>
      </c>
      <c r="C179" t="s">
        <v>355</v>
      </c>
      <c r="D179">
        <v>142</v>
      </c>
      <c r="E179">
        <v>1</v>
      </c>
      <c r="F179" t="s">
        <v>341</v>
      </c>
    </row>
    <row r="180" spans="1:6" x14ac:dyDescent="0.25">
      <c r="A180">
        <v>236</v>
      </c>
      <c r="B180" t="s">
        <v>356</v>
      </c>
      <c r="C180" t="s">
        <v>355</v>
      </c>
      <c r="D180">
        <v>160</v>
      </c>
      <c r="E180">
        <v>3</v>
      </c>
      <c r="F180" t="s">
        <v>341</v>
      </c>
    </row>
    <row r="181" spans="1:6" x14ac:dyDescent="0.25">
      <c r="A181">
        <v>239</v>
      </c>
      <c r="B181" t="s">
        <v>356</v>
      </c>
      <c r="C181" t="s">
        <v>355</v>
      </c>
      <c r="D181">
        <v>188</v>
      </c>
      <c r="E181">
        <v>4</v>
      </c>
      <c r="F181" t="s">
        <v>341</v>
      </c>
    </row>
    <row r="182" spans="1:6" x14ac:dyDescent="0.25">
      <c r="A182">
        <v>244</v>
      </c>
      <c r="B182" t="s">
        <v>356</v>
      </c>
      <c r="C182" t="s">
        <v>355</v>
      </c>
      <c r="D182">
        <v>419</v>
      </c>
      <c r="E182">
        <v>11</v>
      </c>
      <c r="F182" t="s">
        <v>341</v>
      </c>
    </row>
    <row r="183" spans="1:6" x14ac:dyDescent="0.25">
      <c r="A183">
        <v>245</v>
      </c>
      <c r="B183" t="s">
        <v>356</v>
      </c>
      <c r="C183" t="s">
        <v>355</v>
      </c>
      <c r="D183">
        <v>208</v>
      </c>
      <c r="E183">
        <v>1</v>
      </c>
      <c r="F183" t="s">
        <v>341</v>
      </c>
    </row>
    <row r="184" spans="1:6" x14ac:dyDescent="0.25">
      <c r="A184">
        <v>261</v>
      </c>
      <c r="B184" t="s">
        <v>356</v>
      </c>
      <c r="C184" t="s">
        <v>355</v>
      </c>
      <c r="D184">
        <v>283</v>
      </c>
      <c r="E184">
        <v>1</v>
      </c>
      <c r="F184" t="s">
        <v>340</v>
      </c>
    </row>
    <row r="185" spans="1:6" x14ac:dyDescent="0.25">
      <c r="A185">
        <v>271</v>
      </c>
      <c r="B185" t="s">
        <v>356</v>
      </c>
      <c r="C185" t="s">
        <v>355</v>
      </c>
      <c r="D185">
        <v>308</v>
      </c>
      <c r="E185">
        <v>0</v>
      </c>
      <c r="F185" t="s">
        <v>340</v>
      </c>
    </row>
    <row r="186" spans="1:6" x14ac:dyDescent="0.25">
      <c r="A186">
        <v>282</v>
      </c>
      <c r="B186" t="s">
        <v>356</v>
      </c>
      <c r="C186" t="s">
        <v>355</v>
      </c>
      <c r="D186">
        <v>233</v>
      </c>
      <c r="E186">
        <v>18</v>
      </c>
      <c r="F186" t="s">
        <v>340</v>
      </c>
    </row>
    <row r="187" spans="1:6" x14ac:dyDescent="0.25">
      <c r="A187">
        <v>328</v>
      </c>
      <c r="B187" t="s">
        <v>356</v>
      </c>
      <c r="C187" t="s">
        <v>355</v>
      </c>
      <c r="D187">
        <v>714</v>
      </c>
      <c r="E187">
        <v>3</v>
      </c>
      <c r="F187" t="s">
        <v>339</v>
      </c>
    </row>
    <row r="188" spans="1:6" x14ac:dyDescent="0.25">
      <c r="A188">
        <v>377</v>
      </c>
      <c r="B188" t="s">
        <v>356</v>
      </c>
      <c r="C188" t="s">
        <v>355</v>
      </c>
      <c r="D188">
        <v>269</v>
      </c>
      <c r="E188">
        <v>1</v>
      </c>
      <c r="F188" t="s">
        <v>337</v>
      </c>
    </row>
    <row r="189" spans="1:6" x14ac:dyDescent="0.25">
      <c r="A189">
        <v>511</v>
      </c>
      <c r="B189" t="s">
        <v>356</v>
      </c>
      <c r="C189" t="s">
        <v>355</v>
      </c>
      <c r="D189">
        <v>265</v>
      </c>
      <c r="E189">
        <v>11</v>
      </c>
      <c r="F189" t="s">
        <v>334</v>
      </c>
    </row>
    <row r="190" spans="1:6" x14ac:dyDescent="0.25">
      <c r="A190">
        <v>346</v>
      </c>
      <c r="B190" t="s">
        <v>356</v>
      </c>
      <c r="C190" t="s">
        <v>292</v>
      </c>
      <c r="D190">
        <v>841</v>
      </c>
      <c r="E190">
        <v>5</v>
      </c>
      <c r="F190" t="s">
        <v>338</v>
      </c>
    </row>
    <row r="191" spans="1:6" x14ac:dyDescent="0.25">
      <c r="A191">
        <v>2</v>
      </c>
      <c r="B191" t="s">
        <v>356</v>
      </c>
      <c r="C191" t="s">
        <v>318</v>
      </c>
      <c r="D191">
        <v>195</v>
      </c>
      <c r="E191">
        <v>0</v>
      </c>
      <c r="F191" t="s">
        <v>345</v>
      </c>
    </row>
    <row r="192" spans="1:6" x14ac:dyDescent="0.25">
      <c r="A192">
        <v>5</v>
      </c>
      <c r="B192" t="s">
        <v>356</v>
      </c>
      <c r="C192" t="s">
        <v>318</v>
      </c>
      <c r="D192">
        <v>440</v>
      </c>
      <c r="E192">
        <v>39</v>
      </c>
      <c r="F192" t="s">
        <v>345</v>
      </c>
    </row>
    <row r="193" spans="1:6" x14ac:dyDescent="0.25">
      <c r="A193">
        <v>7</v>
      </c>
      <c r="B193" t="s">
        <v>356</v>
      </c>
      <c r="C193" t="s">
        <v>318</v>
      </c>
      <c r="D193">
        <v>241</v>
      </c>
      <c r="E193">
        <v>3</v>
      </c>
      <c r="F193" t="s">
        <v>345</v>
      </c>
    </row>
    <row r="194" spans="1:6" x14ac:dyDescent="0.25">
      <c r="A194">
        <v>11</v>
      </c>
      <c r="B194" t="s">
        <v>356</v>
      </c>
      <c r="C194" t="s">
        <v>318</v>
      </c>
      <c r="D194">
        <v>166</v>
      </c>
      <c r="E194">
        <v>0</v>
      </c>
      <c r="F194" t="s">
        <v>345</v>
      </c>
    </row>
    <row r="195" spans="1:6" x14ac:dyDescent="0.25">
      <c r="A195">
        <v>23</v>
      </c>
      <c r="B195" t="s">
        <v>356</v>
      </c>
      <c r="C195" t="s">
        <v>318</v>
      </c>
      <c r="D195">
        <v>302</v>
      </c>
      <c r="E195">
        <v>1</v>
      </c>
      <c r="F195" t="s">
        <v>345</v>
      </c>
    </row>
    <row r="196" spans="1:6" x14ac:dyDescent="0.25">
      <c r="A196">
        <v>26</v>
      </c>
      <c r="B196" t="s">
        <v>356</v>
      </c>
      <c r="C196" t="s">
        <v>318</v>
      </c>
      <c r="D196">
        <v>366</v>
      </c>
      <c r="E196">
        <v>0</v>
      </c>
      <c r="F196" t="s">
        <v>345</v>
      </c>
    </row>
    <row r="197" spans="1:6" x14ac:dyDescent="0.25">
      <c r="A197">
        <v>27</v>
      </c>
      <c r="B197" t="s">
        <v>356</v>
      </c>
      <c r="C197" t="s">
        <v>318</v>
      </c>
      <c r="D197">
        <v>817</v>
      </c>
      <c r="E197">
        <v>60</v>
      </c>
      <c r="F197" t="s">
        <v>345</v>
      </c>
    </row>
    <row r="198" spans="1:6" x14ac:dyDescent="0.25">
      <c r="A198">
        <v>43</v>
      </c>
      <c r="B198" t="s">
        <v>356</v>
      </c>
      <c r="C198" t="s">
        <v>318</v>
      </c>
      <c r="D198">
        <v>736</v>
      </c>
      <c r="E198">
        <v>0</v>
      </c>
      <c r="F198" t="s">
        <v>345</v>
      </c>
    </row>
    <row r="199" spans="1:6" x14ac:dyDescent="0.25">
      <c r="A199">
        <v>51</v>
      </c>
      <c r="B199" t="s">
        <v>356</v>
      </c>
      <c r="C199" t="s">
        <v>318</v>
      </c>
      <c r="D199">
        <v>131</v>
      </c>
      <c r="E199">
        <v>0</v>
      </c>
      <c r="F199" t="s">
        <v>345</v>
      </c>
    </row>
    <row r="200" spans="1:6" x14ac:dyDescent="0.25">
      <c r="A200">
        <v>66</v>
      </c>
      <c r="B200" t="s">
        <v>356</v>
      </c>
      <c r="C200" t="s">
        <v>318</v>
      </c>
      <c r="D200">
        <v>435</v>
      </c>
      <c r="E200">
        <v>36</v>
      </c>
      <c r="F200" t="s">
        <v>344</v>
      </c>
    </row>
    <row r="201" spans="1:6" x14ac:dyDescent="0.25">
      <c r="A201">
        <v>75</v>
      </c>
      <c r="B201" t="s">
        <v>356</v>
      </c>
      <c r="C201" t="s">
        <v>318</v>
      </c>
      <c r="D201">
        <v>188</v>
      </c>
      <c r="E201">
        <v>0</v>
      </c>
      <c r="F201" t="s">
        <v>344</v>
      </c>
    </row>
    <row r="202" spans="1:6" x14ac:dyDescent="0.25">
      <c r="A202">
        <v>77</v>
      </c>
      <c r="B202" t="s">
        <v>356</v>
      </c>
      <c r="C202" t="s">
        <v>318</v>
      </c>
      <c r="D202">
        <v>519</v>
      </c>
      <c r="E202">
        <v>2</v>
      </c>
      <c r="F202" t="s">
        <v>344</v>
      </c>
    </row>
    <row r="203" spans="1:6" x14ac:dyDescent="0.25">
      <c r="A203">
        <v>100</v>
      </c>
      <c r="B203" t="s">
        <v>356</v>
      </c>
      <c r="C203" t="s">
        <v>318</v>
      </c>
      <c r="D203">
        <v>503</v>
      </c>
      <c r="E203">
        <v>0</v>
      </c>
      <c r="F203" t="s">
        <v>344</v>
      </c>
    </row>
    <row r="204" spans="1:6" x14ac:dyDescent="0.25">
      <c r="A204">
        <v>101</v>
      </c>
      <c r="B204" t="s">
        <v>356</v>
      </c>
      <c r="C204" t="s">
        <v>318</v>
      </c>
      <c r="D204">
        <v>139</v>
      </c>
      <c r="E204">
        <v>11</v>
      </c>
      <c r="F204" t="s">
        <v>344</v>
      </c>
    </row>
    <row r="205" spans="1:6" x14ac:dyDescent="0.25">
      <c r="A205">
        <v>102</v>
      </c>
      <c r="B205" t="s">
        <v>356</v>
      </c>
      <c r="C205" t="s">
        <v>318</v>
      </c>
      <c r="D205">
        <v>347</v>
      </c>
      <c r="E205">
        <v>3</v>
      </c>
      <c r="F205" t="s">
        <v>344</v>
      </c>
    </row>
    <row r="206" spans="1:6" x14ac:dyDescent="0.25">
      <c r="A206">
        <v>111</v>
      </c>
      <c r="B206" t="s">
        <v>356</v>
      </c>
      <c r="C206" t="s">
        <v>318</v>
      </c>
      <c r="D206">
        <v>283</v>
      </c>
      <c r="E206">
        <v>1</v>
      </c>
      <c r="F206" t="s">
        <v>344</v>
      </c>
    </row>
    <row r="207" spans="1:6" x14ac:dyDescent="0.25">
      <c r="A207">
        <v>112</v>
      </c>
      <c r="B207" t="s">
        <v>356</v>
      </c>
      <c r="C207" t="s">
        <v>318</v>
      </c>
      <c r="D207">
        <v>408</v>
      </c>
      <c r="E207">
        <v>2</v>
      </c>
      <c r="F207" t="s">
        <v>344</v>
      </c>
    </row>
    <row r="208" spans="1:6" x14ac:dyDescent="0.25">
      <c r="A208">
        <v>114</v>
      </c>
      <c r="B208" t="s">
        <v>356</v>
      </c>
      <c r="C208" t="s">
        <v>318</v>
      </c>
      <c r="D208">
        <v>347</v>
      </c>
      <c r="E208">
        <v>3</v>
      </c>
      <c r="F208" t="s">
        <v>343</v>
      </c>
    </row>
    <row r="209" spans="1:6" x14ac:dyDescent="0.25">
      <c r="A209">
        <v>115</v>
      </c>
      <c r="B209" t="s">
        <v>356</v>
      </c>
      <c r="C209" t="s">
        <v>318</v>
      </c>
      <c r="D209">
        <v>104</v>
      </c>
      <c r="E209">
        <v>3</v>
      </c>
      <c r="F209" t="s">
        <v>343</v>
      </c>
    </row>
    <row r="210" spans="1:6" x14ac:dyDescent="0.25">
      <c r="A210">
        <v>156</v>
      </c>
      <c r="B210" t="s">
        <v>356</v>
      </c>
      <c r="C210" t="s">
        <v>318</v>
      </c>
      <c r="D210">
        <v>331</v>
      </c>
      <c r="E210">
        <v>3</v>
      </c>
      <c r="F210" t="s">
        <v>343</v>
      </c>
    </row>
    <row r="211" spans="1:6" x14ac:dyDescent="0.25">
      <c r="A211">
        <v>162</v>
      </c>
      <c r="B211" t="s">
        <v>356</v>
      </c>
      <c r="C211" t="s">
        <v>318</v>
      </c>
      <c r="D211">
        <v>350</v>
      </c>
      <c r="E211">
        <v>6</v>
      </c>
      <c r="F211" t="s">
        <v>343</v>
      </c>
    </row>
    <row r="212" spans="1:6" x14ac:dyDescent="0.25">
      <c r="A212">
        <v>196</v>
      </c>
      <c r="B212" t="s">
        <v>356</v>
      </c>
      <c r="C212" t="s">
        <v>318</v>
      </c>
      <c r="D212">
        <v>267</v>
      </c>
      <c r="E212">
        <v>0</v>
      </c>
      <c r="F212" t="s">
        <v>342</v>
      </c>
    </row>
    <row r="213" spans="1:6" x14ac:dyDescent="0.25">
      <c r="A213">
        <v>208</v>
      </c>
      <c r="B213" t="s">
        <v>356</v>
      </c>
      <c r="C213" t="s">
        <v>318</v>
      </c>
      <c r="D213">
        <v>488</v>
      </c>
      <c r="E213">
        <v>0</v>
      </c>
      <c r="F213" t="s">
        <v>342</v>
      </c>
    </row>
    <row r="214" spans="1:6" x14ac:dyDescent="0.25">
      <c r="A214">
        <v>209</v>
      </c>
      <c r="B214" t="s">
        <v>356</v>
      </c>
      <c r="C214" t="s">
        <v>318</v>
      </c>
      <c r="D214">
        <v>443</v>
      </c>
      <c r="E214">
        <v>1</v>
      </c>
      <c r="F214" t="s">
        <v>342</v>
      </c>
    </row>
    <row r="215" spans="1:6" x14ac:dyDescent="0.25">
      <c r="A215">
        <v>213</v>
      </c>
      <c r="B215" t="s">
        <v>356</v>
      </c>
      <c r="C215" t="s">
        <v>318</v>
      </c>
      <c r="D215">
        <v>223</v>
      </c>
      <c r="E215">
        <v>12</v>
      </c>
      <c r="F215" t="s">
        <v>342</v>
      </c>
    </row>
    <row r="216" spans="1:6" x14ac:dyDescent="0.25">
      <c r="A216">
        <v>217</v>
      </c>
      <c r="B216" t="s">
        <v>356</v>
      </c>
      <c r="C216" t="s">
        <v>318</v>
      </c>
      <c r="D216">
        <v>153</v>
      </c>
      <c r="E216">
        <v>0</v>
      </c>
      <c r="F216" t="s">
        <v>342</v>
      </c>
    </row>
    <row r="217" spans="1:6" x14ac:dyDescent="0.25">
      <c r="A217">
        <v>218</v>
      </c>
      <c r="B217" t="s">
        <v>356</v>
      </c>
      <c r="C217" t="s">
        <v>318</v>
      </c>
      <c r="D217">
        <v>358</v>
      </c>
      <c r="E217">
        <v>0</v>
      </c>
      <c r="F217" t="s">
        <v>341</v>
      </c>
    </row>
    <row r="218" spans="1:6" x14ac:dyDescent="0.25">
      <c r="A218">
        <v>219</v>
      </c>
      <c r="B218" t="s">
        <v>356</v>
      </c>
      <c r="C218" t="s">
        <v>318</v>
      </c>
      <c r="D218">
        <v>235</v>
      </c>
      <c r="E218">
        <v>0</v>
      </c>
      <c r="F218" t="s">
        <v>341</v>
      </c>
    </row>
    <row r="219" spans="1:6" x14ac:dyDescent="0.25">
      <c r="A219">
        <v>223</v>
      </c>
      <c r="B219" t="s">
        <v>356</v>
      </c>
      <c r="C219" t="s">
        <v>318</v>
      </c>
      <c r="D219">
        <v>198</v>
      </c>
      <c r="E219">
        <v>4</v>
      </c>
      <c r="F219" t="s">
        <v>341</v>
      </c>
    </row>
    <row r="220" spans="1:6" x14ac:dyDescent="0.25">
      <c r="A220">
        <v>229</v>
      </c>
      <c r="B220" t="s">
        <v>356</v>
      </c>
      <c r="C220" t="s">
        <v>318</v>
      </c>
      <c r="D220">
        <v>440</v>
      </c>
      <c r="E220">
        <v>0</v>
      </c>
      <c r="F220" t="s">
        <v>341</v>
      </c>
    </row>
    <row r="221" spans="1:6" x14ac:dyDescent="0.25">
      <c r="A221">
        <v>233</v>
      </c>
      <c r="B221" t="s">
        <v>356</v>
      </c>
      <c r="C221" t="s">
        <v>318</v>
      </c>
      <c r="D221">
        <v>290</v>
      </c>
      <c r="E221">
        <v>4</v>
      </c>
      <c r="F221" t="s">
        <v>341</v>
      </c>
    </row>
    <row r="222" spans="1:6" x14ac:dyDescent="0.25">
      <c r="A222">
        <v>234</v>
      </c>
      <c r="B222" t="s">
        <v>356</v>
      </c>
      <c r="C222" t="s">
        <v>318</v>
      </c>
      <c r="D222">
        <v>286</v>
      </c>
      <c r="E222">
        <v>0</v>
      </c>
      <c r="F222" t="s">
        <v>341</v>
      </c>
    </row>
    <row r="223" spans="1:6" x14ac:dyDescent="0.25">
      <c r="A223">
        <v>237</v>
      </c>
      <c r="B223" t="s">
        <v>356</v>
      </c>
      <c r="C223" t="s">
        <v>318</v>
      </c>
      <c r="D223">
        <v>209</v>
      </c>
      <c r="E223">
        <v>0</v>
      </c>
      <c r="F223" t="s">
        <v>341</v>
      </c>
    </row>
    <row r="224" spans="1:6" x14ac:dyDescent="0.25">
      <c r="A224">
        <v>238</v>
      </c>
      <c r="B224" t="s">
        <v>356</v>
      </c>
      <c r="C224" t="s">
        <v>318</v>
      </c>
      <c r="D224">
        <v>387</v>
      </c>
      <c r="E224">
        <v>1</v>
      </c>
      <c r="F224" t="s">
        <v>341</v>
      </c>
    </row>
    <row r="225" spans="1:6" x14ac:dyDescent="0.25">
      <c r="A225">
        <v>241</v>
      </c>
      <c r="B225" t="s">
        <v>356</v>
      </c>
      <c r="C225" t="s">
        <v>318</v>
      </c>
      <c r="D225">
        <v>421</v>
      </c>
      <c r="E225">
        <v>0</v>
      </c>
      <c r="F225" t="s">
        <v>341</v>
      </c>
    </row>
    <row r="226" spans="1:6" x14ac:dyDescent="0.25">
      <c r="A226">
        <v>257</v>
      </c>
      <c r="B226" t="s">
        <v>356</v>
      </c>
      <c r="C226" t="s">
        <v>318</v>
      </c>
      <c r="D226">
        <v>410</v>
      </c>
      <c r="E226">
        <v>0</v>
      </c>
      <c r="F226" t="s">
        <v>341</v>
      </c>
    </row>
    <row r="227" spans="1:6" x14ac:dyDescent="0.25">
      <c r="A227">
        <v>269</v>
      </c>
      <c r="B227" t="s">
        <v>356</v>
      </c>
      <c r="C227" t="s">
        <v>318</v>
      </c>
      <c r="D227">
        <v>424</v>
      </c>
      <c r="E227">
        <v>0</v>
      </c>
      <c r="F227" t="s">
        <v>340</v>
      </c>
    </row>
    <row r="228" spans="1:6" x14ac:dyDescent="0.25">
      <c r="A228">
        <v>276</v>
      </c>
      <c r="B228" t="s">
        <v>356</v>
      </c>
      <c r="C228" t="s">
        <v>318</v>
      </c>
      <c r="D228">
        <v>275</v>
      </c>
      <c r="E228">
        <v>2</v>
      </c>
      <c r="F228" t="s">
        <v>340</v>
      </c>
    </row>
    <row r="229" spans="1:6" x14ac:dyDescent="0.25">
      <c r="A229">
        <v>278</v>
      </c>
      <c r="B229" t="s">
        <v>356</v>
      </c>
      <c r="C229" t="s">
        <v>318</v>
      </c>
      <c r="D229">
        <v>333</v>
      </c>
      <c r="E229">
        <v>3</v>
      </c>
      <c r="F229" t="s">
        <v>340</v>
      </c>
    </row>
    <row r="230" spans="1:6" x14ac:dyDescent="0.25">
      <c r="A230">
        <v>281</v>
      </c>
      <c r="B230" t="s">
        <v>356</v>
      </c>
      <c r="C230" t="s">
        <v>318</v>
      </c>
      <c r="D230">
        <v>252</v>
      </c>
      <c r="E230">
        <v>1</v>
      </c>
      <c r="F230" t="s">
        <v>340</v>
      </c>
    </row>
    <row r="231" spans="1:6" x14ac:dyDescent="0.25">
      <c r="A231">
        <v>284</v>
      </c>
      <c r="B231" t="s">
        <v>356</v>
      </c>
      <c r="C231" t="s">
        <v>318</v>
      </c>
      <c r="D231">
        <v>547</v>
      </c>
      <c r="E231">
        <v>16</v>
      </c>
      <c r="F231" t="s">
        <v>340</v>
      </c>
    </row>
    <row r="232" spans="1:6" x14ac:dyDescent="0.25">
      <c r="A232">
        <v>286</v>
      </c>
      <c r="B232" t="s">
        <v>356</v>
      </c>
      <c r="C232" t="s">
        <v>318</v>
      </c>
      <c r="D232">
        <v>305</v>
      </c>
      <c r="E232">
        <v>1</v>
      </c>
      <c r="F232" t="s">
        <v>340</v>
      </c>
    </row>
    <row r="233" spans="1:6" x14ac:dyDescent="0.25">
      <c r="A233">
        <v>288</v>
      </c>
      <c r="B233" t="s">
        <v>356</v>
      </c>
      <c r="C233" t="s">
        <v>318</v>
      </c>
      <c r="D233">
        <v>517</v>
      </c>
      <c r="E233">
        <v>2</v>
      </c>
      <c r="F233" t="s">
        <v>340</v>
      </c>
    </row>
    <row r="234" spans="1:6" x14ac:dyDescent="0.25">
      <c r="A234">
        <v>289</v>
      </c>
      <c r="B234" t="s">
        <v>356</v>
      </c>
      <c r="C234" t="s">
        <v>318</v>
      </c>
      <c r="D234">
        <v>147</v>
      </c>
      <c r="E234">
        <v>4</v>
      </c>
      <c r="F234" t="s">
        <v>340</v>
      </c>
    </row>
    <row r="235" spans="1:6" x14ac:dyDescent="0.25">
      <c r="A235">
        <v>293</v>
      </c>
      <c r="B235" t="s">
        <v>356</v>
      </c>
      <c r="C235" t="s">
        <v>318</v>
      </c>
      <c r="D235">
        <v>473</v>
      </c>
      <c r="E235">
        <v>0</v>
      </c>
      <c r="F235" t="s">
        <v>340</v>
      </c>
    </row>
    <row r="236" spans="1:6" x14ac:dyDescent="0.25">
      <c r="A236">
        <v>294</v>
      </c>
      <c r="B236" t="s">
        <v>356</v>
      </c>
      <c r="C236" t="s">
        <v>318</v>
      </c>
      <c r="D236">
        <v>421</v>
      </c>
      <c r="E236">
        <v>0</v>
      </c>
      <c r="F236" t="s">
        <v>340</v>
      </c>
    </row>
    <row r="237" spans="1:6" x14ac:dyDescent="0.25">
      <c r="A237">
        <v>295</v>
      </c>
      <c r="B237" t="s">
        <v>356</v>
      </c>
      <c r="C237" t="s">
        <v>318</v>
      </c>
      <c r="D237">
        <v>292</v>
      </c>
      <c r="E237">
        <v>0</v>
      </c>
      <c r="F237" t="s">
        <v>340</v>
      </c>
    </row>
    <row r="238" spans="1:6" x14ac:dyDescent="0.25">
      <c r="A238">
        <v>299</v>
      </c>
      <c r="B238" t="s">
        <v>356</v>
      </c>
      <c r="C238" t="s">
        <v>318</v>
      </c>
      <c r="D238">
        <v>748</v>
      </c>
      <c r="E238">
        <v>1</v>
      </c>
      <c r="F238" t="s">
        <v>340</v>
      </c>
    </row>
    <row r="239" spans="1:6" x14ac:dyDescent="0.25">
      <c r="A239">
        <v>301</v>
      </c>
      <c r="B239" t="s">
        <v>356</v>
      </c>
      <c r="C239" t="s">
        <v>318</v>
      </c>
      <c r="D239">
        <v>147</v>
      </c>
      <c r="E239">
        <v>20</v>
      </c>
      <c r="F239" t="s">
        <v>339</v>
      </c>
    </row>
    <row r="240" spans="1:6" x14ac:dyDescent="0.25">
      <c r="A240">
        <v>302</v>
      </c>
      <c r="B240" t="s">
        <v>356</v>
      </c>
      <c r="C240" t="s">
        <v>318</v>
      </c>
      <c r="D240">
        <v>478</v>
      </c>
      <c r="E240">
        <v>2</v>
      </c>
      <c r="F240" t="s">
        <v>339</v>
      </c>
    </row>
    <row r="241" spans="1:6" x14ac:dyDescent="0.25">
      <c r="A241">
        <v>308</v>
      </c>
      <c r="B241" t="s">
        <v>356</v>
      </c>
      <c r="C241" t="s">
        <v>318</v>
      </c>
      <c r="D241">
        <v>413</v>
      </c>
      <c r="E241">
        <v>6</v>
      </c>
      <c r="F241" t="s">
        <v>339</v>
      </c>
    </row>
    <row r="242" spans="1:6" x14ac:dyDescent="0.25">
      <c r="A242">
        <v>315</v>
      </c>
      <c r="B242" t="s">
        <v>356</v>
      </c>
      <c r="C242" t="s">
        <v>318</v>
      </c>
      <c r="D242">
        <v>519</v>
      </c>
      <c r="E242">
        <v>12</v>
      </c>
      <c r="F242" t="s">
        <v>339</v>
      </c>
    </row>
    <row r="243" spans="1:6" x14ac:dyDescent="0.25">
      <c r="A243">
        <v>316</v>
      </c>
      <c r="B243" t="s">
        <v>356</v>
      </c>
      <c r="C243" t="s">
        <v>318</v>
      </c>
      <c r="D243">
        <v>454</v>
      </c>
      <c r="E243">
        <v>3</v>
      </c>
      <c r="F243" t="s">
        <v>339</v>
      </c>
    </row>
    <row r="244" spans="1:6" x14ac:dyDescent="0.25">
      <c r="A244">
        <v>318</v>
      </c>
      <c r="B244" t="s">
        <v>356</v>
      </c>
      <c r="C244" t="s">
        <v>318</v>
      </c>
      <c r="D244">
        <v>404</v>
      </c>
      <c r="E244">
        <v>1</v>
      </c>
      <c r="F244" t="s">
        <v>339</v>
      </c>
    </row>
    <row r="245" spans="1:6" x14ac:dyDescent="0.25">
      <c r="A245">
        <v>321</v>
      </c>
      <c r="B245" t="s">
        <v>356</v>
      </c>
      <c r="C245" t="s">
        <v>318</v>
      </c>
      <c r="D245">
        <v>652</v>
      </c>
      <c r="E245">
        <v>4</v>
      </c>
      <c r="F245" t="s">
        <v>339</v>
      </c>
    </row>
    <row r="246" spans="1:6" x14ac:dyDescent="0.25">
      <c r="A246">
        <v>326</v>
      </c>
      <c r="B246" t="s">
        <v>356</v>
      </c>
      <c r="C246" t="s">
        <v>318</v>
      </c>
      <c r="D246">
        <v>1345</v>
      </c>
      <c r="E246">
        <v>2</v>
      </c>
      <c r="F246" t="s">
        <v>339</v>
      </c>
    </row>
    <row r="247" spans="1:6" x14ac:dyDescent="0.25">
      <c r="A247">
        <v>329</v>
      </c>
      <c r="B247" t="s">
        <v>356</v>
      </c>
      <c r="C247" t="s">
        <v>318</v>
      </c>
      <c r="D247">
        <v>234</v>
      </c>
      <c r="E247">
        <v>0</v>
      </c>
      <c r="F247" t="s">
        <v>339</v>
      </c>
    </row>
    <row r="248" spans="1:6" x14ac:dyDescent="0.25">
      <c r="A248">
        <v>331</v>
      </c>
      <c r="B248" t="s">
        <v>356</v>
      </c>
      <c r="C248" t="s">
        <v>318</v>
      </c>
      <c r="D248">
        <v>3846</v>
      </c>
      <c r="E248">
        <v>45</v>
      </c>
      <c r="F248" t="s">
        <v>338</v>
      </c>
    </row>
    <row r="249" spans="1:6" x14ac:dyDescent="0.25">
      <c r="A249">
        <v>335</v>
      </c>
      <c r="B249" t="s">
        <v>356</v>
      </c>
      <c r="C249" t="s">
        <v>318</v>
      </c>
      <c r="D249">
        <v>537</v>
      </c>
      <c r="E249">
        <v>0</v>
      </c>
      <c r="F249" t="s">
        <v>338</v>
      </c>
    </row>
    <row r="250" spans="1:6" x14ac:dyDescent="0.25">
      <c r="A250">
        <v>338</v>
      </c>
      <c r="B250" t="s">
        <v>356</v>
      </c>
      <c r="C250" t="s">
        <v>318</v>
      </c>
      <c r="D250">
        <v>4120</v>
      </c>
      <c r="E250">
        <v>23</v>
      </c>
      <c r="F250" t="s">
        <v>338</v>
      </c>
    </row>
    <row r="251" spans="1:6" x14ac:dyDescent="0.25">
      <c r="A251">
        <v>353</v>
      </c>
      <c r="B251" t="s">
        <v>356</v>
      </c>
      <c r="C251" t="s">
        <v>318</v>
      </c>
      <c r="D251">
        <v>545</v>
      </c>
      <c r="E251">
        <v>0</v>
      </c>
      <c r="F251" t="s">
        <v>338</v>
      </c>
    </row>
    <row r="252" spans="1:6" x14ac:dyDescent="0.25">
      <c r="A252">
        <v>354</v>
      </c>
      <c r="B252" t="s">
        <v>356</v>
      </c>
      <c r="C252" t="s">
        <v>318</v>
      </c>
      <c r="D252">
        <v>641</v>
      </c>
      <c r="E252">
        <v>0</v>
      </c>
      <c r="F252" t="s">
        <v>338</v>
      </c>
    </row>
    <row r="253" spans="1:6" x14ac:dyDescent="0.25">
      <c r="A253">
        <v>355</v>
      </c>
      <c r="B253" t="s">
        <v>356</v>
      </c>
      <c r="C253" t="s">
        <v>318</v>
      </c>
      <c r="D253">
        <v>346</v>
      </c>
      <c r="E253">
        <v>1</v>
      </c>
      <c r="F253" t="s">
        <v>338</v>
      </c>
    </row>
    <row r="254" spans="1:6" x14ac:dyDescent="0.25">
      <c r="A254">
        <v>356</v>
      </c>
      <c r="B254" t="s">
        <v>356</v>
      </c>
      <c r="C254" t="s">
        <v>318</v>
      </c>
      <c r="D254">
        <v>356</v>
      </c>
      <c r="E254">
        <v>1</v>
      </c>
      <c r="F254" t="s">
        <v>338</v>
      </c>
    </row>
    <row r="255" spans="1:6" x14ac:dyDescent="0.25">
      <c r="A255">
        <v>360</v>
      </c>
      <c r="B255" t="s">
        <v>356</v>
      </c>
      <c r="C255" t="s">
        <v>318</v>
      </c>
      <c r="D255">
        <v>609</v>
      </c>
      <c r="E255">
        <v>2</v>
      </c>
      <c r="F255" t="s">
        <v>337</v>
      </c>
    </row>
    <row r="256" spans="1:6" x14ac:dyDescent="0.25">
      <c r="A256">
        <v>361</v>
      </c>
      <c r="B256" t="s">
        <v>356</v>
      </c>
      <c r="C256" t="s">
        <v>318</v>
      </c>
      <c r="D256">
        <v>269</v>
      </c>
      <c r="E256">
        <v>1</v>
      </c>
      <c r="F256" t="s">
        <v>337</v>
      </c>
    </row>
    <row r="257" spans="1:6" x14ac:dyDescent="0.25">
      <c r="A257">
        <v>362</v>
      </c>
      <c r="B257" t="s">
        <v>356</v>
      </c>
      <c r="C257" t="s">
        <v>318</v>
      </c>
      <c r="D257">
        <v>432</v>
      </c>
      <c r="E257">
        <v>0</v>
      </c>
      <c r="F257" t="s">
        <v>337</v>
      </c>
    </row>
    <row r="258" spans="1:6" x14ac:dyDescent="0.25">
      <c r="A258">
        <v>363</v>
      </c>
      <c r="B258" t="s">
        <v>356</v>
      </c>
      <c r="C258" t="s">
        <v>318</v>
      </c>
      <c r="D258">
        <v>504</v>
      </c>
      <c r="E258">
        <v>1</v>
      </c>
      <c r="F258" t="s">
        <v>337</v>
      </c>
    </row>
    <row r="259" spans="1:6" x14ac:dyDescent="0.25">
      <c r="A259">
        <v>366</v>
      </c>
      <c r="B259" t="s">
        <v>356</v>
      </c>
      <c r="C259" t="s">
        <v>318</v>
      </c>
      <c r="D259">
        <v>380</v>
      </c>
      <c r="E259">
        <v>1</v>
      </c>
      <c r="F259" t="s">
        <v>337</v>
      </c>
    </row>
    <row r="260" spans="1:6" x14ac:dyDescent="0.25">
      <c r="A260">
        <v>369</v>
      </c>
      <c r="B260" t="s">
        <v>356</v>
      </c>
      <c r="C260" t="s">
        <v>318</v>
      </c>
      <c r="D260">
        <v>390</v>
      </c>
      <c r="E260">
        <v>2</v>
      </c>
      <c r="F260" t="s">
        <v>337</v>
      </c>
    </row>
    <row r="261" spans="1:6" x14ac:dyDescent="0.25">
      <c r="A261">
        <v>373</v>
      </c>
      <c r="B261" t="s">
        <v>356</v>
      </c>
      <c r="C261" t="s">
        <v>318</v>
      </c>
      <c r="D261">
        <v>371</v>
      </c>
      <c r="E261">
        <v>1</v>
      </c>
      <c r="F261" t="s">
        <v>337</v>
      </c>
    </row>
    <row r="262" spans="1:6" x14ac:dyDescent="0.25">
      <c r="A262">
        <v>374</v>
      </c>
      <c r="B262" t="s">
        <v>356</v>
      </c>
      <c r="C262" t="s">
        <v>318</v>
      </c>
      <c r="D262">
        <v>297</v>
      </c>
      <c r="E262">
        <v>1</v>
      </c>
      <c r="F262" t="s">
        <v>337</v>
      </c>
    </row>
    <row r="263" spans="1:6" x14ac:dyDescent="0.25">
      <c r="A263">
        <v>379</v>
      </c>
      <c r="B263" t="s">
        <v>356</v>
      </c>
      <c r="C263" t="s">
        <v>318</v>
      </c>
      <c r="D263">
        <v>311</v>
      </c>
      <c r="E263">
        <v>0</v>
      </c>
      <c r="F263" t="s">
        <v>337</v>
      </c>
    </row>
    <row r="264" spans="1:6" x14ac:dyDescent="0.25">
      <c r="A264">
        <v>383</v>
      </c>
      <c r="B264" t="s">
        <v>356</v>
      </c>
      <c r="C264" t="s">
        <v>318</v>
      </c>
      <c r="D264">
        <v>467</v>
      </c>
      <c r="E264">
        <v>1</v>
      </c>
      <c r="F264" t="s">
        <v>337</v>
      </c>
    </row>
    <row r="265" spans="1:6" x14ac:dyDescent="0.25">
      <c r="A265">
        <v>407</v>
      </c>
      <c r="B265" t="s">
        <v>356</v>
      </c>
      <c r="C265" t="s">
        <v>318</v>
      </c>
      <c r="D265">
        <v>289</v>
      </c>
      <c r="E265">
        <v>2</v>
      </c>
      <c r="F265" t="s">
        <v>336</v>
      </c>
    </row>
    <row r="266" spans="1:6" x14ac:dyDescent="0.25">
      <c r="A266">
        <v>408</v>
      </c>
      <c r="B266" t="s">
        <v>356</v>
      </c>
      <c r="C266" t="s">
        <v>318</v>
      </c>
      <c r="D266">
        <v>309</v>
      </c>
      <c r="E266">
        <v>0</v>
      </c>
      <c r="F266" t="s">
        <v>336</v>
      </c>
    </row>
    <row r="267" spans="1:6" x14ac:dyDescent="0.25">
      <c r="A267">
        <v>415</v>
      </c>
      <c r="B267" t="s">
        <v>356</v>
      </c>
      <c r="C267" t="s">
        <v>318</v>
      </c>
      <c r="D267">
        <v>614</v>
      </c>
      <c r="E267">
        <v>1</v>
      </c>
      <c r="F267" t="s">
        <v>336</v>
      </c>
    </row>
    <row r="268" spans="1:6" x14ac:dyDescent="0.25">
      <c r="A268">
        <v>416</v>
      </c>
      <c r="B268" t="s">
        <v>356</v>
      </c>
      <c r="C268" t="s">
        <v>318</v>
      </c>
      <c r="D268">
        <v>241</v>
      </c>
      <c r="E268">
        <v>0</v>
      </c>
      <c r="F268" t="s">
        <v>336</v>
      </c>
    </row>
    <row r="269" spans="1:6" x14ac:dyDescent="0.25">
      <c r="A269">
        <v>418</v>
      </c>
      <c r="B269" t="s">
        <v>356</v>
      </c>
      <c r="C269" t="s">
        <v>318</v>
      </c>
      <c r="D269">
        <v>337</v>
      </c>
      <c r="E269">
        <v>1</v>
      </c>
      <c r="F269" t="s">
        <v>336</v>
      </c>
    </row>
    <row r="270" spans="1:6" x14ac:dyDescent="0.25">
      <c r="A270">
        <v>422</v>
      </c>
      <c r="B270" t="s">
        <v>356</v>
      </c>
      <c r="C270" t="s">
        <v>318</v>
      </c>
      <c r="D270">
        <v>254</v>
      </c>
      <c r="E270">
        <v>2</v>
      </c>
      <c r="F270" t="s">
        <v>336</v>
      </c>
    </row>
    <row r="271" spans="1:6" x14ac:dyDescent="0.25">
      <c r="A271">
        <v>425</v>
      </c>
      <c r="B271" t="s">
        <v>356</v>
      </c>
      <c r="C271" t="s">
        <v>318</v>
      </c>
      <c r="D271">
        <v>347</v>
      </c>
      <c r="E271">
        <v>1</v>
      </c>
      <c r="F271" t="s">
        <v>336</v>
      </c>
    </row>
    <row r="272" spans="1:6" x14ac:dyDescent="0.25">
      <c r="A272">
        <v>446</v>
      </c>
      <c r="B272" t="s">
        <v>356</v>
      </c>
      <c r="C272" t="s">
        <v>318</v>
      </c>
      <c r="D272">
        <v>770</v>
      </c>
      <c r="E272">
        <v>4</v>
      </c>
      <c r="F272" t="s">
        <v>336</v>
      </c>
    </row>
    <row r="273" spans="1:6" x14ac:dyDescent="0.25">
      <c r="A273">
        <v>447</v>
      </c>
      <c r="B273" t="s">
        <v>356</v>
      </c>
      <c r="C273" t="s">
        <v>318</v>
      </c>
      <c r="D273">
        <v>541</v>
      </c>
      <c r="E273">
        <v>0</v>
      </c>
      <c r="F273" t="s">
        <v>336</v>
      </c>
    </row>
    <row r="274" spans="1:6" x14ac:dyDescent="0.25">
      <c r="A274">
        <v>459</v>
      </c>
      <c r="B274" t="s">
        <v>356</v>
      </c>
      <c r="C274" t="s">
        <v>318</v>
      </c>
      <c r="D274">
        <v>399</v>
      </c>
      <c r="E274">
        <v>1</v>
      </c>
      <c r="F274" t="s">
        <v>335</v>
      </c>
    </row>
    <row r="275" spans="1:6" x14ac:dyDescent="0.25">
      <c r="A275">
        <v>462</v>
      </c>
      <c r="B275" t="s">
        <v>356</v>
      </c>
      <c r="C275" t="s">
        <v>318</v>
      </c>
      <c r="D275">
        <v>492</v>
      </c>
      <c r="E275">
        <v>2</v>
      </c>
      <c r="F275" t="s">
        <v>335</v>
      </c>
    </row>
    <row r="276" spans="1:6" x14ac:dyDescent="0.25">
      <c r="A276">
        <v>468</v>
      </c>
      <c r="B276" t="s">
        <v>356</v>
      </c>
      <c r="C276" t="s">
        <v>318</v>
      </c>
      <c r="D276">
        <v>487</v>
      </c>
      <c r="E276">
        <v>4</v>
      </c>
      <c r="F276" t="s">
        <v>335</v>
      </c>
    </row>
    <row r="277" spans="1:6" x14ac:dyDescent="0.25">
      <c r="A277">
        <v>469</v>
      </c>
      <c r="B277" t="s">
        <v>356</v>
      </c>
      <c r="C277" t="s">
        <v>318</v>
      </c>
      <c r="D277">
        <v>371</v>
      </c>
      <c r="E277">
        <v>1</v>
      </c>
      <c r="F277" t="s">
        <v>335</v>
      </c>
    </row>
    <row r="278" spans="1:6" x14ac:dyDescent="0.25">
      <c r="A278">
        <v>474</v>
      </c>
      <c r="B278" t="s">
        <v>356</v>
      </c>
      <c r="C278" t="s">
        <v>318</v>
      </c>
      <c r="D278">
        <v>352</v>
      </c>
      <c r="E278">
        <v>2</v>
      </c>
      <c r="F278" t="s">
        <v>335</v>
      </c>
    </row>
    <row r="279" spans="1:6" x14ac:dyDescent="0.25">
      <c r="A279">
        <v>475</v>
      </c>
      <c r="B279" t="s">
        <v>356</v>
      </c>
      <c r="C279" t="s">
        <v>318</v>
      </c>
      <c r="D279">
        <v>674</v>
      </c>
      <c r="E279">
        <v>0</v>
      </c>
      <c r="F279" t="s">
        <v>335</v>
      </c>
    </row>
    <row r="280" spans="1:6" x14ac:dyDescent="0.25">
      <c r="A280">
        <v>477</v>
      </c>
      <c r="B280" t="s">
        <v>356</v>
      </c>
      <c r="C280" t="s">
        <v>318</v>
      </c>
      <c r="D280">
        <v>562</v>
      </c>
      <c r="E280">
        <v>1</v>
      </c>
      <c r="F280" t="s">
        <v>335</v>
      </c>
    </row>
    <row r="281" spans="1:6" x14ac:dyDescent="0.25">
      <c r="A281">
        <v>484</v>
      </c>
      <c r="B281" t="s">
        <v>356</v>
      </c>
      <c r="C281" t="s">
        <v>318</v>
      </c>
      <c r="D281">
        <v>230</v>
      </c>
      <c r="E281">
        <v>3</v>
      </c>
      <c r="F281" t="s">
        <v>335</v>
      </c>
    </row>
    <row r="282" spans="1:6" x14ac:dyDescent="0.25">
      <c r="A282">
        <v>503</v>
      </c>
      <c r="B282" t="s">
        <v>356</v>
      </c>
      <c r="C282" t="s">
        <v>318</v>
      </c>
      <c r="D282">
        <v>621</v>
      </c>
      <c r="E282">
        <v>2</v>
      </c>
      <c r="F282" t="s">
        <v>334</v>
      </c>
    </row>
    <row r="283" spans="1:6" x14ac:dyDescent="0.25">
      <c r="A283">
        <v>504</v>
      </c>
      <c r="B283" t="s">
        <v>356</v>
      </c>
      <c r="C283" t="s">
        <v>318</v>
      </c>
      <c r="D283">
        <v>352</v>
      </c>
      <c r="E283">
        <v>13</v>
      </c>
      <c r="F283" t="s">
        <v>334</v>
      </c>
    </row>
    <row r="284" spans="1:6" x14ac:dyDescent="0.25">
      <c r="A284">
        <v>506</v>
      </c>
      <c r="B284" t="s">
        <v>356</v>
      </c>
      <c r="C284" t="s">
        <v>318</v>
      </c>
      <c r="D284">
        <v>1300</v>
      </c>
      <c r="E284">
        <v>3</v>
      </c>
      <c r="F284" t="s">
        <v>334</v>
      </c>
    </row>
    <row r="285" spans="1:6" x14ac:dyDescent="0.25">
      <c r="A285">
        <v>508</v>
      </c>
      <c r="B285" t="s">
        <v>356</v>
      </c>
      <c r="C285" t="s">
        <v>318</v>
      </c>
      <c r="D285">
        <v>303</v>
      </c>
      <c r="E285">
        <v>1</v>
      </c>
      <c r="F285" t="s">
        <v>334</v>
      </c>
    </row>
    <row r="286" spans="1:6" x14ac:dyDescent="0.25">
      <c r="A286">
        <v>509</v>
      </c>
      <c r="B286" t="s">
        <v>356</v>
      </c>
      <c r="C286" t="s">
        <v>318</v>
      </c>
      <c r="D286">
        <v>761</v>
      </c>
      <c r="E286">
        <v>2</v>
      </c>
      <c r="F286" t="s">
        <v>334</v>
      </c>
    </row>
    <row r="287" spans="1:6" x14ac:dyDescent="0.25">
      <c r="A287">
        <v>514</v>
      </c>
      <c r="B287" t="s">
        <v>356</v>
      </c>
      <c r="C287" t="s">
        <v>318</v>
      </c>
      <c r="D287">
        <v>471</v>
      </c>
      <c r="E287">
        <v>2</v>
      </c>
      <c r="F287" t="s">
        <v>334</v>
      </c>
    </row>
    <row r="288" spans="1:6" x14ac:dyDescent="0.25">
      <c r="A288">
        <v>515</v>
      </c>
      <c r="B288" t="s">
        <v>356</v>
      </c>
      <c r="C288" t="s">
        <v>318</v>
      </c>
      <c r="D288">
        <v>286</v>
      </c>
      <c r="E288">
        <v>0</v>
      </c>
      <c r="F288" t="s">
        <v>334</v>
      </c>
    </row>
    <row r="289" spans="1:6" x14ac:dyDescent="0.25">
      <c r="A289">
        <v>517</v>
      </c>
      <c r="B289" t="s">
        <v>356</v>
      </c>
      <c r="C289" t="s">
        <v>318</v>
      </c>
      <c r="D289">
        <v>283</v>
      </c>
      <c r="E289">
        <v>4</v>
      </c>
      <c r="F289" t="s">
        <v>334</v>
      </c>
    </row>
    <row r="290" spans="1:6" x14ac:dyDescent="0.25">
      <c r="A290">
        <v>9</v>
      </c>
      <c r="B290" t="s">
        <v>356</v>
      </c>
      <c r="C290" t="s">
        <v>304</v>
      </c>
      <c r="D290">
        <v>632</v>
      </c>
      <c r="E290">
        <v>3</v>
      </c>
      <c r="F290" t="s">
        <v>345</v>
      </c>
    </row>
    <row r="291" spans="1:6" x14ac:dyDescent="0.25">
      <c r="A291">
        <v>12</v>
      </c>
      <c r="B291" t="s">
        <v>356</v>
      </c>
      <c r="C291" t="s">
        <v>304</v>
      </c>
      <c r="D291">
        <v>408</v>
      </c>
      <c r="E291">
        <v>2</v>
      </c>
      <c r="F291" t="s">
        <v>345</v>
      </c>
    </row>
    <row r="292" spans="1:6" x14ac:dyDescent="0.25">
      <c r="A292">
        <v>14</v>
      </c>
      <c r="B292" t="s">
        <v>356</v>
      </c>
      <c r="C292" t="s">
        <v>304</v>
      </c>
      <c r="D292">
        <v>272</v>
      </c>
      <c r="E292">
        <v>2</v>
      </c>
      <c r="F292" t="s">
        <v>345</v>
      </c>
    </row>
    <row r="293" spans="1:6" x14ac:dyDescent="0.25">
      <c r="A293">
        <v>18</v>
      </c>
      <c r="B293" t="s">
        <v>356</v>
      </c>
      <c r="C293" t="s">
        <v>304</v>
      </c>
      <c r="D293">
        <v>269</v>
      </c>
      <c r="E293">
        <v>0</v>
      </c>
      <c r="F293" t="s">
        <v>345</v>
      </c>
    </row>
    <row r="294" spans="1:6" x14ac:dyDescent="0.25">
      <c r="A294">
        <v>31</v>
      </c>
      <c r="B294" t="s">
        <v>356</v>
      </c>
      <c r="C294" t="s">
        <v>304</v>
      </c>
      <c r="D294">
        <v>292</v>
      </c>
      <c r="E294">
        <v>0</v>
      </c>
      <c r="F294" t="s">
        <v>345</v>
      </c>
    </row>
    <row r="295" spans="1:6" x14ac:dyDescent="0.25">
      <c r="A295">
        <v>46</v>
      </c>
      <c r="B295" t="s">
        <v>356</v>
      </c>
      <c r="C295" t="s">
        <v>304</v>
      </c>
      <c r="D295">
        <v>949</v>
      </c>
      <c r="E295">
        <v>16</v>
      </c>
      <c r="F295" t="s">
        <v>345</v>
      </c>
    </row>
    <row r="296" spans="1:6" x14ac:dyDescent="0.25">
      <c r="A296">
        <v>47</v>
      </c>
      <c r="B296" t="s">
        <v>356</v>
      </c>
      <c r="C296" t="s">
        <v>304</v>
      </c>
      <c r="D296">
        <v>489</v>
      </c>
      <c r="E296">
        <v>2</v>
      </c>
      <c r="F296" t="s">
        <v>345</v>
      </c>
    </row>
    <row r="297" spans="1:6" x14ac:dyDescent="0.25">
      <c r="A297">
        <v>48</v>
      </c>
      <c r="B297" t="s">
        <v>356</v>
      </c>
      <c r="C297" t="s">
        <v>304</v>
      </c>
      <c r="D297">
        <v>1094</v>
      </c>
      <c r="E297">
        <v>1</v>
      </c>
      <c r="F297" t="s">
        <v>345</v>
      </c>
    </row>
    <row r="298" spans="1:6" x14ac:dyDescent="0.25">
      <c r="A298">
        <v>59</v>
      </c>
      <c r="B298" t="s">
        <v>356</v>
      </c>
      <c r="C298" t="s">
        <v>304</v>
      </c>
      <c r="D298">
        <v>401</v>
      </c>
      <c r="E298">
        <v>1</v>
      </c>
      <c r="F298" t="s">
        <v>344</v>
      </c>
    </row>
    <row r="299" spans="1:6" x14ac:dyDescent="0.25">
      <c r="A299">
        <v>71</v>
      </c>
      <c r="B299" t="s">
        <v>356</v>
      </c>
      <c r="C299" t="s">
        <v>304</v>
      </c>
      <c r="D299">
        <v>497</v>
      </c>
      <c r="E299">
        <v>1</v>
      </c>
      <c r="F299" t="s">
        <v>344</v>
      </c>
    </row>
    <row r="300" spans="1:6" x14ac:dyDescent="0.25">
      <c r="A300">
        <v>72</v>
      </c>
      <c r="B300" t="s">
        <v>356</v>
      </c>
      <c r="C300" t="s">
        <v>304</v>
      </c>
      <c r="D300">
        <v>463</v>
      </c>
      <c r="E300">
        <v>0</v>
      </c>
      <c r="F300" t="s">
        <v>344</v>
      </c>
    </row>
    <row r="301" spans="1:6" x14ac:dyDescent="0.25">
      <c r="A301">
        <v>73</v>
      </c>
      <c r="B301" t="s">
        <v>356</v>
      </c>
      <c r="C301" t="s">
        <v>304</v>
      </c>
      <c r="D301">
        <v>2736</v>
      </c>
      <c r="E301">
        <v>88</v>
      </c>
      <c r="F301" t="s">
        <v>344</v>
      </c>
    </row>
    <row r="302" spans="1:6" x14ac:dyDescent="0.25">
      <c r="A302">
        <v>74</v>
      </c>
      <c r="B302" t="s">
        <v>356</v>
      </c>
      <c r="C302" t="s">
        <v>304</v>
      </c>
      <c r="D302">
        <v>383</v>
      </c>
      <c r="E302">
        <v>0</v>
      </c>
      <c r="F302" t="s">
        <v>344</v>
      </c>
    </row>
    <row r="303" spans="1:6" x14ac:dyDescent="0.25">
      <c r="A303">
        <v>78</v>
      </c>
      <c r="B303" t="s">
        <v>356</v>
      </c>
      <c r="C303" t="s">
        <v>304</v>
      </c>
      <c r="D303">
        <v>159</v>
      </c>
      <c r="E303">
        <v>0</v>
      </c>
      <c r="F303" t="s">
        <v>344</v>
      </c>
    </row>
    <row r="304" spans="1:6" x14ac:dyDescent="0.25">
      <c r="A304">
        <v>79</v>
      </c>
      <c r="B304" t="s">
        <v>356</v>
      </c>
      <c r="C304" t="s">
        <v>304</v>
      </c>
      <c r="D304">
        <v>189</v>
      </c>
      <c r="E304">
        <v>1</v>
      </c>
      <c r="F304" t="s">
        <v>344</v>
      </c>
    </row>
    <row r="305" spans="1:6" x14ac:dyDescent="0.25">
      <c r="A305">
        <v>81</v>
      </c>
      <c r="B305" t="s">
        <v>356</v>
      </c>
      <c r="C305" t="s">
        <v>304</v>
      </c>
      <c r="D305">
        <v>216</v>
      </c>
      <c r="E305">
        <v>0</v>
      </c>
      <c r="F305" t="s">
        <v>344</v>
      </c>
    </row>
    <row r="306" spans="1:6" x14ac:dyDescent="0.25">
      <c r="A306">
        <v>88</v>
      </c>
      <c r="B306" t="s">
        <v>356</v>
      </c>
      <c r="C306" t="s">
        <v>304</v>
      </c>
      <c r="D306">
        <v>408</v>
      </c>
      <c r="E306">
        <v>0</v>
      </c>
      <c r="F306" t="s">
        <v>344</v>
      </c>
    </row>
    <row r="307" spans="1:6" x14ac:dyDescent="0.25">
      <c r="A307">
        <v>94</v>
      </c>
      <c r="B307" t="s">
        <v>356</v>
      </c>
      <c r="C307" t="s">
        <v>304</v>
      </c>
      <c r="D307">
        <v>567</v>
      </c>
      <c r="E307">
        <v>1</v>
      </c>
      <c r="F307" t="s">
        <v>344</v>
      </c>
    </row>
    <row r="308" spans="1:6" x14ac:dyDescent="0.25">
      <c r="A308">
        <v>123</v>
      </c>
      <c r="B308" t="s">
        <v>356</v>
      </c>
      <c r="C308" t="s">
        <v>304</v>
      </c>
      <c r="D308">
        <v>605</v>
      </c>
      <c r="E308">
        <v>1</v>
      </c>
      <c r="F308" t="s">
        <v>343</v>
      </c>
    </row>
    <row r="309" spans="1:6" x14ac:dyDescent="0.25">
      <c r="A309">
        <v>130</v>
      </c>
      <c r="B309" t="s">
        <v>356</v>
      </c>
      <c r="C309" t="s">
        <v>304</v>
      </c>
      <c r="D309">
        <v>339</v>
      </c>
      <c r="E309">
        <v>0</v>
      </c>
      <c r="F309" t="s">
        <v>343</v>
      </c>
    </row>
    <row r="310" spans="1:6" x14ac:dyDescent="0.25">
      <c r="A310">
        <v>132</v>
      </c>
      <c r="B310" t="s">
        <v>356</v>
      </c>
      <c r="C310" t="s">
        <v>304</v>
      </c>
      <c r="D310">
        <v>291</v>
      </c>
      <c r="E310">
        <v>1</v>
      </c>
      <c r="F310" t="s">
        <v>343</v>
      </c>
    </row>
    <row r="311" spans="1:6" x14ac:dyDescent="0.25">
      <c r="A311">
        <v>137</v>
      </c>
      <c r="B311" t="s">
        <v>356</v>
      </c>
      <c r="C311" t="s">
        <v>304</v>
      </c>
      <c r="D311">
        <v>363</v>
      </c>
      <c r="E311">
        <v>0</v>
      </c>
      <c r="F311" t="s">
        <v>343</v>
      </c>
    </row>
    <row r="312" spans="1:6" x14ac:dyDescent="0.25">
      <c r="A312">
        <v>140</v>
      </c>
      <c r="B312" t="s">
        <v>356</v>
      </c>
      <c r="C312" t="s">
        <v>304</v>
      </c>
      <c r="D312">
        <v>409</v>
      </c>
      <c r="E312">
        <v>0</v>
      </c>
      <c r="F312" t="s">
        <v>343</v>
      </c>
    </row>
    <row r="313" spans="1:6" x14ac:dyDescent="0.25">
      <c r="A313">
        <v>142</v>
      </c>
      <c r="B313" t="s">
        <v>356</v>
      </c>
      <c r="C313" t="s">
        <v>304</v>
      </c>
      <c r="D313">
        <v>523</v>
      </c>
      <c r="E313">
        <v>1</v>
      </c>
      <c r="F313" t="s">
        <v>343</v>
      </c>
    </row>
    <row r="314" spans="1:6" x14ac:dyDescent="0.25">
      <c r="A314">
        <v>194</v>
      </c>
      <c r="B314" t="s">
        <v>356</v>
      </c>
      <c r="C314" t="s">
        <v>304</v>
      </c>
      <c r="D314">
        <v>302</v>
      </c>
      <c r="E314">
        <v>0</v>
      </c>
      <c r="F314" t="s">
        <v>342</v>
      </c>
    </row>
    <row r="315" spans="1:6" x14ac:dyDescent="0.25">
      <c r="A315">
        <v>202</v>
      </c>
      <c r="B315" t="s">
        <v>356</v>
      </c>
      <c r="C315" t="s">
        <v>304</v>
      </c>
      <c r="D315">
        <v>280</v>
      </c>
      <c r="E315">
        <v>0</v>
      </c>
      <c r="F315" t="s">
        <v>342</v>
      </c>
    </row>
    <row r="316" spans="1:6" x14ac:dyDescent="0.25">
      <c r="A316">
        <v>204</v>
      </c>
      <c r="B316" t="s">
        <v>356</v>
      </c>
      <c r="C316" t="s">
        <v>304</v>
      </c>
      <c r="D316">
        <v>174</v>
      </c>
      <c r="E316">
        <v>4</v>
      </c>
      <c r="F316" t="s">
        <v>342</v>
      </c>
    </row>
    <row r="317" spans="1:6" x14ac:dyDescent="0.25">
      <c r="A317">
        <v>206</v>
      </c>
      <c r="B317" t="s">
        <v>356</v>
      </c>
      <c r="C317" t="s">
        <v>304</v>
      </c>
      <c r="D317">
        <v>493</v>
      </c>
      <c r="E317">
        <v>0</v>
      </c>
      <c r="F317" t="s">
        <v>342</v>
      </c>
    </row>
    <row r="318" spans="1:6" x14ac:dyDescent="0.25">
      <c r="A318">
        <v>207</v>
      </c>
      <c r="B318" t="s">
        <v>356</v>
      </c>
      <c r="C318" t="s">
        <v>304</v>
      </c>
      <c r="D318">
        <v>224</v>
      </c>
      <c r="E318">
        <v>0</v>
      </c>
      <c r="F318" t="s">
        <v>342</v>
      </c>
    </row>
    <row r="319" spans="1:6" x14ac:dyDescent="0.25">
      <c r="A319">
        <v>214</v>
      </c>
      <c r="B319" t="s">
        <v>356</v>
      </c>
      <c r="C319" t="s">
        <v>304</v>
      </c>
      <c r="D319">
        <v>321</v>
      </c>
      <c r="E319">
        <v>0</v>
      </c>
      <c r="F319" t="s">
        <v>342</v>
      </c>
    </row>
    <row r="320" spans="1:6" x14ac:dyDescent="0.25">
      <c r="A320">
        <v>232</v>
      </c>
      <c r="B320" t="s">
        <v>356</v>
      </c>
      <c r="C320" t="s">
        <v>304</v>
      </c>
      <c r="D320">
        <v>292</v>
      </c>
      <c r="E320">
        <v>0</v>
      </c>
      <c r="F320" t="s">
        <v>341</v>
      </c>
    </row>
    <row r="321" spans="1:6" x14ac:dyDescent="0.25">
      <c r="A321">
        <v>235</v>
      </c>
      <c r="B321" t="s">
        <v>356</v>
      </c>
      <c r="C321" t="s">
        <v>304</v>
      </c>
      <c r="D321">
        <v>302</v>
      </c>
      <c r="E321">
        <v>2</v>
      </c>
      <c r="F321" t="s">
        <v>341</v>
      </c>
    </row>
    <row r="322" spans="1:6" x14ac:dyDescent="0.25">
      <c r="A322">
        <v>252</v>
      </c>
      <c r="B322" t="s">
        <v>356</v>
      </c>
      <c r="C322" t="s">
        <v>304</v>
      </c>
      <c r="D322">
        <v>813</v>
      </c>
      <c r="E322">
        <v>3</v>
      </c>
      <c r="F322" t="s">
        <v>341</v>
      </c>
    </row>
    <row r="323" spans="1:6" x14ac:dyDescent="0.25">
      <c r="A323">
        <v>253</v>
      </c>
      <c r="B323" t="s">
        <v>356</v>
      </c>
      <c r="C323" t="s">
        <v>304</v>
      </c>
      <c r="D323">
        <v>428</v>
      </c>
      <c r="E323">
        <v>0</v>
      </c>
      <c r="F323" t="s">
        <v>341</v>
      </c>
    </row>
    <row r="324" spans="1:6" x14ac:dyDescent="0.25">
      <c r="A324">
        <v>256</v>
      </c>
      <c r="B324" t="s">
        <v>356</v>
      </c>
      <c r="C324" t="s">
        <v>304</v>
      </c>
      <c r="D324">
        <v>576</v>
      </c>
      <c r="E324">
        <v>1</v>
      </c>
      <c r="F324" t="s">
        <v>341</v>
      </c>
    </row>
    <row r="325" spans="1:6" x14ac:dyDescent="0.25">
      <c r="A325">
        <v>265</v>
      </c>
      <c r="B325" t="s">
        <v>356</v>
      </c>
      <c r="C325" t="s">
        <v>304</v>
      </c>
      <c r="D325">
        <v>739</v>
      </c>
      <c r="E325">
        <v>2</v>
      </c>
      <c r="F325" t="s">
        <v>340</v>
      </c>
    </row>
    <row r="326" spans="1:6" x14ac:dyDescent="0.25">
      <c r="A326">
        <v>267</v>
      </c>
      <c r="B326" t="s">
        <v>356</v>
      </c>
      <c r="C326" t="s">
        <v>304</v>
      </c>
      <c r="D326">
        <v>336</v>
      </c>
      <c r="E326">
        <v>0</v>
      </c>
      <c r="F326" t="s">
        <v>340</v>
      </c>
    </row>
    <row r="327" spans="1:6" x14ac:dyDescent="0.25">
      <c r="A327">
        <v>290</v>
      </c>
      <c r="B327" t="s">
        <v>356</v>
      </c>
      <c r="C327" t="s">
        <v>304</v>
      </c>
      <c r="D327">
        <v>1104</v>
      </c>
      <c r="E327">
        <v>4</v>
      </c>
      <c r="F327" t="s">
        <v>340</v>
      </c>
    </row>
    <row r="328" spans="1:6" x14ac:dyDescent="0.25">
      <c r="A328">
        <v>291</v>
      </c>
      <c r="B328" t="s">
        <v>356</v>
      </c>
      <c r="C328" t="s">
        <v>304</v>
      </c>
      <c r="D328">
        <v>1618</v>
      </c>
      <c r="E328">
        <v>1</v>
      </c>
      <c r="F328" t="s">
        <v>340</v>
      </c>
    </row>
    <row r="329" spans="1:6" x14ac:dyDescent="0.25">
      <c r="A329">
        <v>292</v>
      </c>
      <c r="B329" t="s">
        <v>356</v>
      </c>
      <c r="C329" t="s">
        <v>304</v>
      </c>
      <c r="D329">
        <v>500</v>
      </c>
      <c r="E329">
        <v>0</v>
      </c>
      <c r="F329" t="s">
        <v>340</v>
      </c>
    </row>
    <row r="330" spans="1:6" x14ac:dyDescent="0.25">
      <c r="A330">
        <v>296</v>
      </c>
      <c r="B330" t="s">
        <v>356</v>
      </c>
      <c r="C330" t="s">
        <v>304</v>
      </c>
      <c r="D330">
        <v>528</v>
      </c>
      <c r="E330">
        <v>0</v>
      </c>
      <c r="F330" t="s">
        <v>340</v>
      </c>
    </row>
    <row r="331" spans="1:6" x14ac:dyDescent="0.25">
      <c r="A331">
        <v>297</v>
      </c>
      <c r="B331" t="s">
        <v>356</v>
      </c>
      <c r="C331" t="s">
        <v>304</v>
      </c>
      <c r="D331">
        <v>584</v>
      </c>
      <c r="E331">
        <v>0</v>
      </c>
      <c r="F331" t="s">
        <v>340</v>
      </c>
    </row>
    <row r="332" spans="1:6" x14ac:dyDescent="0.25">
      <c r="A332">
        <v>298</v>
      </c>
      <c r="B332" t="s">
        <v>356</v>
      </c>
      <c r="C332" t="s">
        <v>304</v>
      </c>
      <c r="D332">
        <v>557</v>
      </c>
      <c r="E332">
        <v>0</v>
      </c>
      <c r="F332" t="s">
        <v>340</v>
      </c>
    </row>
    <row r="333" spans="1:6" x14ac:dyDescent="0.25">
      <c r="A333">
        <v>314</v>
      </c>
      <c r="B333" t="s">
        <v>356</v>
      </c>
      <c r="C333" t="s">
        <v>304</v>
      </c>
      <c r="D333">
        <v>608</v>
      </c>
      <c r="E333">
        <v>1</v>
      </c>
      <c r="F333" t="s">
        <v>339</v>
      </c>
    </row>
    <row r="334" spans="1:6" x14ac:dyDescent="0.25">
      <c r="A334">
        <v>319</v>
      </c>
      <c r="B334" t="s">
        <v>356</v>
      </c>
      <c r="C334" t="s">
        <v>304</v>
      </c>
      <c r="D334">
        <v>478</v>
      </c>
      <c r="E334">
        <v>1</v>
      </c>
      <c r="F334" t="s">
        <v>339</v>
      </c>
    </row>
    <row r="335" spans="1:6" x14ac:dyDescent="0.25">
      <c r="A335">
        <v>324</v>
      </c>
      <c r="B335" t="s">
        <v>356</v>
      </c>
      <c r="C335" t="s">
        <v>304</v>
      </c>
      <c r="D335">
        <v>553</v>
      </c>
      <c r="E335">
        <v>15</v>
      </c>
      <c r="F335" t="s">
        <v>339</v>
      </c>
    </row>
    <row r="336" spans="1:6" x14ac:dyDescent="0.25">
      <c r="A336">
        <v>325</v>
      </c>
      <c r="B336" t="s">
        <v>356</v>
      </c>
      <c r="C336" t="s">
        <v>304</v>
      </c>
      <c r="D336">
        <v>2957</v>
      </c>
      <c r="E336">
        <v>1</v>
      </c>
      <c r="F336" t="s">
        <v>339</v>
      </c>
    </row>
    <row r="337" spans="1:6" x14ac:dyDescent="0.25">
      <c r="A337">
        <v>334</v>
      </c>
      <c r="B337" t="s">
        <v>356</v>
      </c>
      <c r="C337" t="s">
        <v>304</v>
      </c>
      <c r="D337">
        <v>589</v>
      </c>
      <c r="E337">
        <v>11</v>
      </c>
      <c r="F337" t="s">
        <v>338</v>
      </c>
    </row>
    <row r="338" spans="1:6" x14ac:dyDescent="0.25">
      <c r="A338">
        <v>345</v>
      </c>
      <c r="B338" t="s">
        <v>356</v>
      </c>
      <c r="C338" t="s">
        <v>304</v>
      </c>
      <c r="D338">
        <v>802</v>
      </c>
      <c r="E338">
        <v>0</v>
      </c>
      <c r="F338" t="s">
        <v>338</v>
      </c>
    </row>
    <row r="339" spans="1:6" x14ac:dyDescent="0.25">
      <c r="A339">
        <v>357</v>
      </c>
      <c r="B339" t="s">
        <v>356</v>
      </c>
      <c r="C339" t="s">
        <v>304</v>
      </c>
      <c r="D339">
        <v>446</v>
      </c>
      <c r="E339">
        <v>0</v>
      </c>
      <c r="F339" t="s">
        <v>338</v>
      </c>
    </row>
    <row r="340" spans="1:6" x14ac:dyDescent="0.25">
      <c r="A340">
        <v>380</v>
      </c>
      <c r="B340" t="s">
        <v>356</v>
      </c>
      <c r="C340" t="s">
        <v>304</v>
      </c>
      <c r="D340">
        <v>649</v>
      </c>
      <c r="E340">
        <v>0</v>
      </c>
      <c r="F340" t="s">
        <v>337</v>
      </c>
    </row>
    <row r="341" spans="1:6" x14ac:dyDescent="0.25">
      <c r="A341">
        <v>381</v>
      </c>
      <c r="B341" t="s">
        <v>356</v>
      </c>
      <c r="C341" t="s">
        <v>304</v>
      </c>
      <c r="D341">
        <v>448</v>
      </c>
      <c r="E341">
        <v>0</v>
      </c>
      <c r="F341" t="s">
        <v>337</v>
      </c>
    </row>
    <row r="342" spans="1:6" x14ac:dyDescent="0.25">
      <c r="A342">
        <v>388</v>
      </c>
      <c r="B342" t="s">
        <v>356</v>
      </c>
      <c r="C342" t="s">
        <v>304</v>
      </c>
      <c r="D342">
        <v>434</v>
      </c>
      <c r="E342">
        <v>0</v>
      </c>
      <c r="F342" t="s">
        <v>337</v>
      </c>
    </row>
    <row r="343" spans="1:6" x14ac:dyDescent="0.25">
      <c r="A343">
        <v>392</v>
      </c>
      <c r="B343" t="s">
        <v>356</v>
      </c>
      <c r="C343" t="s">
        <v>304</v>
      </c>
      <c r="D343">
        <v>442</v>
      </c>
      <c r="E343">
        <v>0</v>
      </c>
      <c r="F343" t="s">
        <v>337</v>
      </c>
    </row>
    <row r="344" spans="1:6" x14ac:dyDescent="0.25">
      <c r="A344">
        <v>395</v>
      </c>
      <c r="B344" t="s">
        <v>356</v>
      </c>
      <c r="C344" t="s">
        <v>304</v>
      </c>
      <c r="D344">
        <v>381</v>
      </c>
      <c r="E344">
        <v>1</v>
      </c>
      <c r="F344" t="s">
        <v>337</v>
      </c>
    </row>
    <row r="345" spans="1:6" x14ac:dyDescent="0.25">
      <c r="A345">
        <v>396</v>
      </c>
      <c r="B345" t="s">
        <v>356</v>
      </c>
      <c r="C345" t="s">
        <v>304</v>
      </c>
      <c r="D345">
        <v>483</v>
      </c>
      <c r="E345">
        <v>0</v>
      </c>
      <c r="F345" t="s">
        <v>337</v>
      </c>
    </row>
    <row r="346" spans="1:6" x14ac:dyDescent="0.25">
      <c r="A346">
        <v>398</v>
      </c>
      <c r="B346" t="s">
        <v>356</v>
      </c>
      <c r="C346" t="s">
        <v>304</v>
      </c>
      <c r="D346">
        <v>483</v>
      </c>
      <c r="E346">
        <v>0</v>
      </c>
      <c r="F346" t="s">
        <v>337</v>
      </c>
    </row>
    <row r="347" spans="1:6" x14ac:dyDescent="0.25">
      <c r="A347">
        <v>400</v>
      </c>
      <c r="B347" t="s">
        <v>356</v>
      </c>
      <c r="C347" t="s">
        <v>304</v>
      </c>
      <c r="D347">
        <v>659</v>
      </c>
      <c r="E347">
        <v>0</v>
      </c>
      <c r="F347" t="s">
        <v>336</v>
      </c>
    </row>
    <row r="348" spans="1:6" x14ac:dyDescent="0.25">
      <c r="A348">
        <v>404</v>
      </c>
      <c r="B348" t="s">
        <v>356</v>
      </c>
      <c r="C348" t="s">
        <v>304</v>
      </c>
      <c r="D348">
        <v>365</v>
      </c>
      <c r="E348">
        <v>2</v>
      </c>
      <c r="F348" t="s">
        <v>336</v>
      </c>
    </row>
    <row r="349" spans="1:6" x14ac:dyDescent="0.25">
      <c r="A349">
        <v>410</v>
      </c>
      <c r="B349" t="s">
        <v>356</v>
      </c>
      <c r="C349" t="s">
        <v>304</v>
      </c>
      <c r="D349">
        <v>377</v>
      </c>
      <c r="E349">
        <v>0</v>
      </c>
      <c r="F349" t="s">
        <v>336</v>
      </c>
    </row>
    <row r="350" spans="1:6" x14ac:dyDescent="0.25">
      <c r="A350">
        <v>414</v>
      </c>
      <c r="B350" t="s">
        <v>356</v>
      </c>
      <c r="C350" t="s">
        <v>304</v>
      </c>
      <c r="D350">
        <v>498</v>
      </c>
      <c r="E350">
        <v>0</v>
      </c>
      <c r="F350" t="s">
        <v>336</v>
      </c>
    </row>
    <row r="351" spans="1:6" x14ac:dyDescent="0.25">
      <c r="A351">
        <v>426</v>
      </c>
      <c r="B351" t="s">
        <v>356</v>
      </c>
      <c r="C351" t="s">
        <v>304</v>
      </c>
      <c r="D351">
        <v>462</v>
      </c>
      <c r="E351">
        <v>1</v>
      </c>
      <c r="F351" t="s">
        <v>336</v>
      </c>
    </row>
    <row r="352" spans="1:6" x14ac:dyDescent="0.25">
      <c r="A352">
        <v>427</v>
      </c>
      <c r="B352" t="s">
        <v>356</v>
      </c>
      <c r="C352" t="s">
        <v>304</v>
      </c>
      <c r="D352">
        <v>540</v>
      </c>
      <c r="E352">
        <v>3</v>
      </c>
      <c r="F352" t="s">
        <v>336</v>
      </c>
    </row>
    <row r="353" spans="1:7" x14ac:dyDescent="0.25">
      <c r="A353">
        <v>436</v>
      </c>
      <c r="B353" t="s">
        <v>356</v>
      </c>
      <c r="C353" t="s">
        <v>304</v>
      </c>
      <c r="D353">
        <v>322</v>
      </c>
      <c r="E353">
        <v>0</v>
      </c>
      <c r="F353" t="s">
        <v>336</v>
      </c>
    </row>
    <row r="354" spans="1:7" x14ac:dyDescent="0.25">
      <c r="A354">
        <v>437</v>
      </c>
      <c r="B354" t="s">
        <v>356</v>
      </c>
      <c r="C354" t="s">
        <v>304</v>
      </c>
      <c r="D354">
        <v>347</v>
      </c>
      <c r="E354">
        <v>0</v>
      </c>
      <c r="F354" t="s">
        <v>336</v>
      </c>
    </row>
    <row r="355" spans="1:7" x14ac:dyDescent="0.25">
      <c r="A355">
        <v>444</v>
      </c>
      <c r="B355" t="s">
        <v>356</v>
      </c>
      <c r="C355" t="s">
        <v>304</v>
      </c>
      <c r="D355">
        <v>565</v>
      </c>
      <c r="E355">
        <v>1</v>
      </c>
      <c r="F355" t="s">
        <v>336</v>
      </c>
    </row>
    <row r="356" spans="1:7" x14ac:dyDescent="0.25">
      <c r="A356">
        <v>451</v>
      </c>
      <c r="B356" t="s">
        <v>356</v>
      </c>
      <c r="C356" t="s">
        <v>304</v>
      </c>
      <c r="D356">
        <v>243</v>
      </c>
      <c r="E356">
        <v>0</v>
      </c>
      <c r="F356" t="s">
        <v>335</v>
      </c>
    </row>
    <row r="357" spans="1:7" x14ac:dyDescent="0.25">
      <c r="A357">
        <v>458</v>
      </c>
      <c r="B357" t="s">
        <v>356</v>
      </c>
      <c r="C357" t="s">
        <v>304</v>
      </c>
      <c r="D357">
        <v>676</v>
      </c>
      <c r="E357">
        <v>3</v>
      </c>
      <c r="F357" t="s">
        <v>335</v>
      </c>
    </row>
    <row r="358" spans="1:7" x14ac:dyDescent="0.25">
      <c r="A358">
        <v>481</v>
      </c>
      <c r="B358" t="s">
        <v>356</v>
      </c>
      <c r="C358" t="s">
        <v>304</v>
      </c>
      <c r="D358">
        <v>1875</v>
      </c>
      <c r="E358">
        <v>13</v>
      </c>
      <c r="F358" t="s">
        <v>335</v>
      </c>
      <c r="G358" t="s">
        <v>363</v>
      </c>
    </row>
    <row r="359" spans="1:7" x14ac:dyDescent="0.25">
      <c r="A359">
        <v>499</v>
      </c>
      <c r="B359" t="s">
        <v>356</v>
      </c>
      <c r="C359" t="s">
        <v>304</v>
      </c>
      <c r="D359">
        <v>591</v>
      </c>
      <c r="E359">
        <v>3</v>
      </c>
      <c r="F359" t="s">
        <v>335</v>
      </c>
    </row>
    <row r="360" spans="1:7" x14ac:dyDescent="0.25">
      <c r="A360">
        <v>513</v>
      </c>
      <c r="B360" t="s">
        <v>356</v>
      </c>
      <c r="C360" t="s">
        <v>304</v>
      </c>
      <c r="D360">
        <v>1138</v>
      </c>
      <c r="E360">
        <v>11</v>
      </c>
      <c r="F360" t="s">
        <v>334</v>
      </c>
    </row>
    <row r="361" spans="1:7" x14ac:dyDescent="0.25">
      <c r="A361">
        <v>519</v>
      </c>
      <c r="B361" t="s">
        <v>356</v>
      </c>
      <c r="C361" t="s">
        <v>304</v>
      </c>
      <c r="D361">
        <v>479</v>
      </c>
      <c r="E361">
        <v>11</v>
      </c>
      <c r="F361" t="s">
        <v>334</v>
      </c>
    </row>
    <row r="362" spans="1:7" x14ac:dyDescent="0.25">
      <c r="A362">
        <v>535</v>
      </c>
      <c r="B362" t="s">
        <v>356</v>
      </c>
      <c r="C362" t="s">
        <v>304</v>
      </c>
      <c r="D362">
        <v>649</v>
      </c>
      <c r="E362">
        <v>0</v>
      </c>
      <c r="F362" t="s">
        <v>334</v>
      </c>
    </row>
    <row r="363" spans="1:7" x14ac:dyDescent="0.25">
      <c r="A363">
        <v>539</v>
      </c>
      <c r="B363" t="s">
        <v>356</v>
      </c>
      <c r="C363" t="s">
        <v>304</v>
      </c>
      <c r="D363">
        <v>525</v>
      </c>
      <c r="E363">
        <v>0</v>
      </c>
      <c r="F363" t="s">
        <v>334</v>
      </c>
    </row>
    <row r="364" spans="1:7" x14ac:dyDescent="0.25">
      <c r="A364">
        <v>542</v>
      </c>
      <c r="B364" t="s">
        <v>356</v>
      </c>
      <c r="C364" t="s">
        <v>304</v>
      </c>
      <c r="D364">
        <v>269</v>
      </c>
      <c r="E364">
        <v>1</v>
      </c>
      <c r="F364" t="s">
        <v>334</v>
      </c>
    </row>
    <row r="365" spans="1:7" x14ac:dyDescent="0.25">
      <c r="A365">
        <v>544</v>
      </c>
      <c r="B365" t="s">
        <v>356</v>
      </c>
      <c r="C365" t="s">
        <v>304</v>
      </c>
      <c r="D365">
        <v>502</v>
      </c>
      <c r="E365">
        <v>0</v>
      </c>
      <c r="F365" t="s">
        <v>334</v>
      </c>
    </row>
    <row r="366" spans="1:7" x14ac:dyDescent="0.25">
      <c r="A366">
        <v>546</v>
      </c>
      <c r="B366" t="s">
        <v>356</v>
      </c>
      <c r="C366" t="s">
        <v>304</v>
      </c>
      <c r="D366">
        <v>1398</v>
      </c>
      <c r="E366">
        <v>3</v>
      </c>
      <c r="F366" t="s">
        <v>334</v>
      </c>
    </row>
    <row r="367" spans="1:7" x14ac:dyDescent="0.25">
      <c r="A367">
        <v>547</v>
      </c>
      <c r="B367" t="s">
        <v>356</v>
      </c>
      <c r="C367" t="s">
        <v>304</v>
      </c>
      <c r="D367">
        <v>878</v>
      </c>
      <c r="E367">
        <v>3</v>
      </c>
      <c r="F367" t="s">
        <v>334</v>
      </c>
    </row>
    <row r="368" spans="1:7" x14ac:dyDescent="0.25">
      <c r="A368">
        <v>274</v>
      </c>
      <c r="B368" t="s">
        <v>356</v>
      </c>
      <c r="C368" t="s">
        <v>286</v>
      </c>
      <c r="D368">
        <v>306</v>
      </c>
      <c r="E368">
        <v>1</v>
      </c>
      <c r="F368" t="s">
        <v>340</v>
      </c>
    </row>
    <row r="369" spans="1:6" x14ac:dyDescent="0.25">
      <c r="A369">
        <v>471</v>
      </c>
      <c r="B369" t="s">
        <v>356</v>
      </c>
      <c r="C369" t="s">
        <v>286</v>
      </c>
      <c r="D369">
        <v>377</v>
      </c>
      <c r="E369">
        <v>12</v>
      </c>
      <c r="F369" t="s">
        <v>335</v>
      </c>
    </row>
    <row r="370" spans="1:6" x14ac:dyDescent="0.25">
      <c r="A370">
        <v>472</v>
      </c>
      <c r="B370" t="s">
        <v>356</v>
      </c>
      <c r="C370" t="s">
        <v>286</v>
      </c>
      <c r="D370">
        <v>336</v>
      </c>
      <c r="E370">
        <v>11</v>
      </c>
      <c r="F370" t="s">
        <v>335</v>
      </c>
    </row>
    <row r="371" spans="1:6" x14ac:dyDescent="0.25">
      <c r="A371">
        <v>3</v>
      </c>
      <c r="B371" t="s">
        <v>356</v>
      </c>
      <c r="C371" t="s">
        <v>281</v>
      </c>
      <c r="D371">
        <v>399</v>
      </c>
      <c r="E371">
        <v>19</v>
      </c>
      <c r="F371" t="s">
        <v>345</v>
      </c>
    </row>
    <row r="372" spans="1:6" x14ac:dyDescent="0.25">
      <c r="A372">
        <v>8</v>
      </c>
      <c r="B372" t="s">
        <v>356</v>
      </c>
      <c r="C372" t="s">
        <v>281</v>
      </c>
      <c r="D372">
        <v>478</v>
      </c>
      <c r="E372">
        <v>26</v>
      </c>
      <c r="F372" t="s">
        <v>345</v>
      </c>
    </row>
    <row r="373" spans="1:6" x14ac:dyDescent="0.25">
      <c r="A373">
        <v>10</v>
      </c>
      <c r="B373" t="s">
        <v>356</v>
      </c>
      <c r="C373" t="s">
        <v>281</v>
      </c>
      <c r="D373">
        <v>311</v>
      </c>
      <c r="E373">
        <v>26</v>
      </c>
      <c r="F373" t="s">
        <v>345</v>
      </c>
    </row>
    <row r="374" spans="1:6" x14ac:dyDescent="0.25">
      <c r="A374">
        <v>13</v>
      </c>
      <c r="B374" t="s">
        <v>356</v>
      </c>
      <c r="C374" t="s">
        <v>281</v>
      </c>
      <c r="D374">
        <v>375</v>
      </c>
      <c r="E374">
        <v>50</v>
      </c>
      <c r="F374" t="s">
        <v>345</v>
      </c>
    </row>
    <row r="375" spans="1:6" x14ac:dyDescent="0.25">
      <c r="A375">
        <v>20</v>
      </c>
      <c r="B375" t="s">
        <v>356</v>
      </c>
      <c r="C375" t="s">
        <v>281</v>
      </c>
      <c r="D375">
        <v>686</v>
      </c>
      <c r="E375">
        <v>93</v>
      </c>
      <c r="F375" t="s">
        <v>345</v>
      </c>
    </row>
    <row r="376" spans="1:6" x14ac:dyDescent="0.25">
      <c r="A376">
        <v>34</v>
      </c>
      <c r="B376" t="s">
        <v>356</v>
      </c>
      <c r="C376" t="s">
        <v>281</v>
      </c>
      <c r="D376">
        <v>347</v>
      </c>
      <c r="E376">
        <v>18</v>
      </c>
      <c r="F376" t="s">
        <v>345</v>
      </c>
    </row>
    <row r="377" spans="1:6" x14ac:dyDescent="0.25">
      <c r="A377">
        <v>36</v>
      </c>
      <c r="B377" t="s">
        <v>356</v>
      </c>
      <c r="C377" t="s">
        <v>281</v>
      </c>
      <c r="D377">
        <v>201</v>
      </c>
      <c r="E377">
        <v>0</v>
      </c>
      <c r="F377" t="s">
        <v>345</v>
      </c>
    </row>
    <row r="378" spans="1:6" x14ac:dyDescent="0.25">
      <c r="A378">
        <v>40</v>
      </c>
      <c r="B378" t="s">
        <v>356</v>
      </c>
      <c r="C378" t="s">
        <v>281</v>
      </c>
      <c r="D378">
        <v>646</v>
      </c>
      <c r="E378">
        <v>143</v>
      </c>
      <c r="F378" t="s">
        <v>345</v>
      </c>
    </row>
    <row r="379" spans="1:6" x14ac:dyDescent="0.25">
      <c r="A379">
        <v>50</v>
      </c>
      <c r="B379" t="s">
        <v>356</v>
      </c>
      <c r="C379" t="s">
        <v>281</v>
      </c>
      <c r="D379">
        <v>221</v>
      </c>
      <c r="E379">
        <v>0</v>
      </c>
      <c r="F379" t="s">
        <v>345</v>
      </c>
    </row>
    <row r="380" spans="1:6" x14ac:dyDescent="0.25">
      <c r="A380">
        <v>57</v>
      </c>
      <c r="B380" t="s">
        <v>356</v>
      </c>
      <c r="C380" t="s">
        <v>281</v>
      </c>
      <c r="D380">
        <v>518</v>
      </c>
      <c r="E380">
        <v>55</v>
      </c>
      <c r="F380" t="s">
        <v>344</v>
      </c>
    </row>
    <row r="381" spans="1:6" x14ac:dyDescent="0.25">
      <c r="A381">
        <v>63</v>
      </c>
      <c r="B381" t="s">
        <v>356</v>
      </c>
      <c r="C381" t="s">
        <v>281</v>
      </c>
      <c r="D381">
        <v>427</v>
      </c>
      <c r="E381">
        <v>12</v>
      </c>
      <c r="F381" t="s">
        <v>344</v>
      </c>
    </row>
    <row r="382" spans="1:6" x14ac:dyDescent="0.25">
      <c r="A382">
        <v>65</v>
      </c>
      <c r="B382" t="s">
        <v>356</v>
      </c>
      <c r="C382" t="s">
        <v>281</v>
      </c>
      <c r="D382">
        <v>562</v>
      </c>
      <c r="E382">
        <v>36</v>
      </c>
      <c r="F382" t="s">
        <v>344</v>
      </c>
    </row>
    <row r="383" spans="1:6" x14ac:dyDescent="0.25">
      <c r="A383">
        <v>68</v>
      </c>
      <c r="B383" t="s">
        <v>356</v>
      </c>
      <c r="C383" t="s">
        <v>281</v>
      </c>
      <c r="D383">
        <v>284</v>
      </c>
      <c r="E383">
        <v>22</v>
      </c>
      <c r="F383" t="s">
        <v>344</v>
      </c>
    </row>
    <row r="384" spans="1:6" x14ac:dyDescent="0.25">
      <c r="A384">
        <v>70</v>
      </c>
      <c r="B384" t="s">
        <v>356</v>
      </c>
      <c r="C384" t="s">
        <v>281</v>
      </c>
      <c r="D384">
        <v>1019</v>
      </c>
      <c r="E384">
        <v>13</v>
      </c>
      <c r="F384" t="s">
        <v>344</v>
      </c>
    </row>
    <row r="385" spans="1:6" x14ac:dyDescent="0.25">
      <c r="A385">
        <v>85</v>
      </c>
      <c r="B385" t="s">
        <v>356</v>
      </c>
      <c r="C385" t="s">
        <v>281</v>
      </c>
      <c r="D385">
        <v>420</v>
      </c>
      <c r="E385">
        <v>65</v>
      </c>
      <c r="F385" t="s">
        <v>344</v>
      </c>
    </row>
    <row r="386" spans="1:6" x14ac:dyDescent="0.25">
      <c r="A386">
        <v>92</v>
      </c>
      <c r="B386" t="s">
        <v>356</v>
      </c>
      <c r="C386" t="s">
        <v>281</v>
      </c>
      <c r="D386">
        <v>178</v>
      </c>
      <c r="E386">
        <v>0</v>
      </c>
      <c r="F386" t="s">
        <v>344</v>
      </c>
    </row>
    <row r="387" spans="1:6" x14ac:dyDescent="0.25">
      <c r="A387">
        <v>99</v>
      </c>
      <c r="B387" t="s">
        <v>356</v>
      </c>
      <c r="C387" t="s">
        <v>281</v>
      </c>
      <c r="D387">
        <v>336</v>
      </c>
      <c r="E387">
        <v>20</v>
      </c>
      <c r="F387" t="s">
        <v>344</v>
      </c>
    </row>
    <row r="388" spans="1:6" x14ac:dyDescent="0.25">
      <c r="A388">
        <v>104</v>
      </c>
      <c r="B388" t="s">
        <v>356</v>
      </c>
      <c r="C388" t="s">
        <v>281</v>
      </c>
      <c r="D388">
        <v>446</v>
      </c>
      <c r="E388">
        <v>56</v>
      </c>
      <c r="F388" t="s">
        <v>344</v>
      </c>
    </row>
    <row r="389" spans="1:6" x14ac:dyDescent="0.25">
      <c r="A389">
        <v>122</v>
      </c>
      <c r="B389" t="s">
        <v>356</v>
      </c>
      <c r="C389" t="s">
        <v>281</v>
      </c>
      <c r="D389">
        <v>144</v>
      </c>
      <c r="E389">
        <v>0</v>
      </c>
      <c r="F389" t="s">
        <v>343</v>
      </c>
    </row>
    <row r="390" spans="1:6" x14ac:dyDescent="0.25">
      <c r="A390">
        <v>128</v>
      </c>
      <c r="B390" t="s">
        <v>356</v>
      </c>
      <c r="C390" t="s">
        <v>281</v>
      </c>
      <c r="D390">
        <v>138</v>
      </c>
      <c r="E390">
        <v>0</v>
      </c>
      <c r="F390" t="s">
        <v>343</v>
      </c>
    </row>
    <row r="391" spans="1:6" x14ac:dyDescent="0.25">
      <c r="A391">
        <v>134</v>
      </c>
      <c r="B391" t="s">
        <v>356</v>
      </c>
      <c r="C391" t="s">
        <v>281</v>
      </c>
      <c r="D391">
        <v>233</v>
      </c>
      <c r="E391">
        <v>2</v>
      </c>
      <c r="F391" t="s">
        <v>343</v>
      </c>
    </row>
    <row r="392" spans="1:6" x14ac:dyDescent="0.25">
      <c r="A392">
        <v>135</v>
      </c>
      <c r="B392" t="s">
        <v>356</v>
      </c>
      <c r="C392" t="s">
        <v>281</v>
      </c>
      <c r="D392">
        <v>286</v>
      </c>
      <c r="E392">
        <v>2</v>
      </c>
      <c r="F392" t="s">
        <v>343</v>
      </c>
    </row>
    <row r="393" spans="1:6" x14ac:dyDescent="0.25">
      <c r="A393">
        <v>138</v>
      </c>
      <c r="B393" t="s">
        <v>356</v>
      </c>
      <c r="C393" t="s">
        <v>281</v>
      </c>
      <c r="D393">
        <v>336</v>
      </c>
      <c r="E393">
        <v>52</v>
      </c>
      <c r="F393" t="s">
        <v>343</v>
      </c>
    </row>
    <row r="394" spans="1:6" x14ac:dyDescent="0.25">
      <c r="A394">
        <v>143</v>
      </c>
      <c r="B394" t="s">
        <v>356</v>
      </c>
      <c r="C394" t="s">
        <v>281</v>
      </c>
      <c r="D394">
        <v>253</v>
      </c>
      <c r="E394">
        <v>18</v>
      </c>
      <c r="F394" t="s">
        <v>343</v>
      </c>
    </row>
    <row r="395" spans="1:6" x14ac:dyDescent="0.25">
      <c r="A395">
        <v>146</v>
      </c>
      <c r="B395" t="s">
        <v>356</v>
      </c>
      <c r="C395" t="s">
        <v>281</v>
      </c>
      <c r="D395">
        <v>127</v>
      </c>
      <c r="E395">
        <v>1</v>
      </c>
      <c r="F395" t="s">
        <v>343</v>
      </c>
    </row>
    <row r="396" spans="1:6" x14ac:dyDescent="0.25">
      <c r="A396">
        <v>159</v>
      </c>
      <c r="B396" t="s">
        <v>356</v>
      </c>
      <c r="C396" t="s">
        <v>281</v>
      </c>
      <c r="D396">
        <v>261</v>
      </c>
      <c r="E396">
        <v>2</v>
      </c>
      <c r="F396" t="s">
        <v>343</v>
      </c>
    </row>
    <row r="397" spans="1:6" x14ac:dyDescent="0.25">
      <c r="A397">
        <v>161</v>
      </c>
      <c r="B397" t="s">
        <v>356</v>
      </c>
      <c r="C397" t="s">
        <v>281</v>
      </c>
      <c r="D397">
        <v>562</v>
      </c>
      <c r="E397">
        <v>11</v>
      </c>
      <c r="F397" t="s">
        <v>343</v>
      </c>
    </row>
    <row r="398" spans="1:6" x14ac:dyDescent="0.25">
      <c r="A398">
        <v>165</v>
      </c>
      <c r="B398" t="s">
        <v>356</v>
      </c>
      <c r="C398" t="s">
        <v>281</v>
      </c>
      <c r="D398">
        <v>267</v>
      </c>
      <c r="E398">
        <v>15</v>
      </c>
      <c r="F398" t="s">
        <v>343</v>
      </c>
    </row>
    <row r="399" spans="1:6" x14ac:dyDescent="0.25">
      <c r="A399">
        <v>167</v>
      </c>
      <c r="B399" t="s">
        <v>356</v>
      </c>
      <c r="C399" t="s">
        <v>281</v>
      </c>
      <c r="D399">
        <v>509</v>
      </c>
      <c r="E399">
        <v>3</v>
      </c>
      <c r="F399" t="s">
        <v>343</v>
      </c>
    </row>
    <row r="400" spans="1:6" x14ac:dyDescent="0.25">
      <c r="A400">
        <v>168</v>
      </c>
      <c r="B400" t="s">
        <v>356</v>
      </c>
      <c r="C400" t="s">
        <v>281</v>
      </c>
      <c r="D400">
        <v>572</v>
      </c>
      <c r="E400">
        <v>19</v>
      </c>
      <c r="F400" t="s">
        <v>343</v>
      </c>
    </row>
    <row r="401" spans="1:6" x14ac:dyDescent="0.25">
      <c r="A401">
        <v>169</v>
      </c>
      <c r="B401" t="s">
        <v>356</v>
      </c>
      <c r="C401" t="s">
        <v>281</v>
      </c>
      <c r="D401">
        <v>631</v>
      </c>
      <c r="E401">
        <v>17</v>
      </c>
      <c r="F401" t="s">
        <v>343</v>
      </c>
    </row>
    <row r="402" spans="1:6" x14ac:dyDescent="0.25">
      <c r="A402">
        <v>170</v>
      </c>
      <c r="B402" t="s">
        <v>356</v>
      </c>
      <c r="C402" t="s">
        <v>281</v>
      </c>
      <c r="D402">
        <v>562</v>
      </c>
      <c r="E402">
        <v>14</v>
      </c>
      <c r="F402" t="s">
        <v>342</v>
      </c>
    </row>
    <row r="403" spans="1:6" x14ac:dyDescent="0.25">
      <c r="A403">
        <v>171</v>
      </c>
      <c r="B403" t="s">
        <v>356</v>
      </c>
      <c r="C403" t="s">
        <v>281</v>
      </c>
      <c r="D403">
        <v>476</v>
      </c>
      <c r="E403">
        <v>3</v>
      </c>
      <c r="F403" t="s">
        <v>342</v>
      </c>
    </row>
    <row r="404" spans="1:6" x14ac:dyDescent="0.25">
      <c r="A404">
        <v>172</v>
      </c>
      <c r="B404" t="s">
        <v>356</v>
      </c>
      <c r="C404" t="s">
        <v>281</v>
      </c>
      <c r="D404">
        <v>350</v>
      </c>
      <c r="E404">
        <v>22</v>
      </c>
      <c r="F404" t="s">
        <v>342</v>
      </c>
    </row>
    <row r="405" spans="1:6" x14ac:dyDescent="0.25">
      <c r="A405">
        <v>173</v>
      </c>
      <c r="B405" t="s">
        <v>356</v>
      </c>
      <c r="C405" t="s">
        <v>281</v>
      </c>
      <c r="D405">
        <v>745</v>
      </c>
      <c r="E405">
        <v>0</v>
      </c>
      <c r="F405" t="s">
        <v>342</v>
      </c>
    </row>
    <row r="406" spans="1:6" x14ac:dyDescent="0.25">
      <c r="A406">
        <v>174</v>
      </c>
      <c r="B406" t="s">
        <v>356</v>
      </c>
      <c r="C406" t="s">
        <v>281</v>
      </c>
      <c r="D406">
        <v>374</v>
      </c>
      <c r="E406">
        <v>15</v>
      </c>
      <c r="F406" t="s">
        <v>342</v>
      </c>
    </row>
    <row r="407" spans="1:6" x14ac:dyDescent="0.25">
      <c r="A407">
        <v>175</v>
      </c>
      <c r="B407" t="s">
        <v>356</v>
      </c>
      <c r="C407" t="s">
        <v>281</v>
      </c>
      <c r="D407">
        <v>323</v>
      </c>
      <c r="E407">
        <v>11</v>
      </c>
      <c r="F407" t="s">
        <v>342</v>
      </c>
    </row>
    <row r="408" spans="1:6" x14ac:dyDescent="0.25">
      <c r="A408">
        <v>176</v>
      </c>
      <c r="B408" t="s">
        <v>356</v>
      </c>
      <c r="C408" t="s">
        <v>281</v>
      </c>
      <c r="D408">
        <v>273</v>
      </c>
      <c r="E408">
        <v>11</v>
      </c>
      <c r="F408" t="s">
        <v>342</v>
      </c>
    </row>
    <row r="409" spans="1:6" x14ac:dyDescent="0.25">
      <c r="A409">
        <v>177</v>
      </c>
      <c r="B409" t="s">
        <v>356</v>
      </c>
      <c r="C409" t="s">
        <v>281</v>
      </c>
      <c r="D409">
        <v>390</v>
      </c>
      <c r="E409">
        <v>23</v>
      </c>
      <c r="F409" t="s">
        <v>342</v>
      </c>
    </row>
    <row r="410" spans="1:6" x14ac:dyDescent="0.25">
      <c r="A410">
        <v>179</v>
      </c>
      <c r="B410" t="s">
        <v>356</v>
      </c>
      <c r="C410" t="s">
        <v>281</v>
      </c>
      <c r="D410">
        <v>501</v>
      </c>
      <c r="E410">
        <v>2</v>
      </c>
      <c r="F410" t="s">
        <v>342</v>
      </c>
    </row>
    <row r="411" spans="1:6" x14ac:dyDescent="0.25">
      <c r="A411">
        <v>181</v>
      </c>
      <c r="B411" t="s">
        <v>356</v>
      </c>
      <c r="C411" t="s">
        <v>281</v>
      </c>
      <c r="D411">
        <v>266</v>
      </c>
      <c r="E411">
        <v>19</v>
      </c>
      <c r="F411" t="s">
        <v>342</v>
      </c>
    </row>
    <row r="412" spans="1:6" x14ac:dyDescent="0.25">
      <c r="A412">
        <v>183</v>
      </c>
      <c r="B412" t="s">
        <v>356</v>
      </c>
      <c r="C412" t="s">
        <v>281</v>
      </c>
      <c r="D412">
        <v>266</v>
      </c>
      <c r="E412">
        <v>1</v>
      </c>
      <c r="F412" t="s">
        <v>342</v>
      </c>
    </row>
    <row r="413" spans="1:6" x14ac:dyDescent="0.25">
      <c r="A413">
        <v>185</v>
      </c>
      <c r="B413" t="s">
        <v>356</v>
      </c>
      <c r="C413" t="s">
        <v>281</v>
      </c>
      <c r="D413">
        <v>324</v>
      </c>
      <c r="E413">
        <v>13</v>
      </c>
      <c r="F413" t="s">
        <v>342</v>
      </c>
    </row>
    <row r="414" spans="1:6" x14ac:dyDescent="0.25">
      <c r="A414">
        <v>186</v>
      </c>
      <c r="B414" t="s">
        <v>356</v>
      </c>
      <c r="C414" t="s">
        <v>281</v>
      </c>
      <c r="D414">
        <v>455</v>
      </c>
      <c r="E414">
        <v>23</v>
      </c>
      <c r="F414" t="s">
        <v>342</v>
      </c>
    </row>
    <row r="415" spans="1:6" x14ac:dyDescent="0.25">
      <c r="A415">
        <v>187</v>
      </c>
      <c r="B415" t="s">
        <v>356</v>
      </c>
      <c r="C415" t="s">
        <v>281</v>
      </c>
      <c r="D415">
        <v>298</v>
      </c>
      <c r="E415">
        <v>21</v>
      </c>
      <c r="F415" t="s">
        <v>342</v>
      </c>
    </row>
    <row r="416" spans="1:6" x14ac:dyDescent="0.25">
      <c r="A416">
        <v>188</v>
      </c>
      <c r="B416" t="s">
        <v>356</v>
      </c>
      <c r="C416" t="s">
        <v>281</v>
      </c>
      <c r="D416">
        <v>449</v>
      </c>
      <c r="E416">
        <v>12</v>
      </c>
      <c r="F416" t="s">
        <v>342</v>
      </c>
    </row>
    <row r="417" spans="1:6" x14ac:dyDescent="0.25">
      <c r="A417">
        <v>189</v>
      </c>
      <c r="B417" t="s">
        <v>356</v>
      </c>
      <c r="C417" t="s">
        <v>281</v>
      </c>
      <c r="D417">
        <v>350</v>
      </c>
      <c r="E417">
        <v>42</v>
      </c>
      <c r="F417" t="s">
        <v>342</v>
      </c>
    </row>
    <row r="418" spans="1:6" x14ac:dyDescent="0.25">
      <c r="A418">
        <v>190</v>
      </c>
      <c r="B418" t="s">
        <v>356</v>
      </c>
      <c r="C418" t="s">
        <v>281</v>
      </c>
      <c r="D418">
        <v>308</v>
      </c>
      <c r="E418">
        <v>2</v>
      </c>
      <c r="F418" t="s">
        <v>342</v>
      </c>
    </row>
    <row r="419" spans="1:6" x14ac:dyDescent="0.25">
      <c r="A419">
        <v>191</v>
      </c>
      <c r="B419" t="s">
        <v>356</v>
      </c>
      <c r="C419" t="s">
        <v>281</v>
      </c>
      <c r="D419">
        <v>244</v>
      </c>
      <c r="E419">
        <v>13</v>
      </c>
      <c r="F419" t="s">
        <v>342</v>
      </c>
    </row>
    <row r="420" spans="1:6" x14ac:dyDescent="0.25">
      <c r="A420">
        <v>192</v>
      </c>
      <c r="B420" t="s">
        <v>356</v>
      </c>
      <c r="C420" t="s">
        <v>281</v>
      </c>
      <c r="D420">
        <v>326</v>
      </c>
      <c r="E420">
        <v>44</v>
      </c>
      <c r="F420" t="s">
        <v>342</v>
      </c>
    </row>
    <row r="421" spans="1:6" x14ac:dyDescent="0.25">
      <c r="A421">
        <v>193</v>
      </c>
      <c r="B421" t="s">
        <v>356</v>
      </c>
      <c r="C421" t="s">
        <v>281</v>
      </c>
      <c r="D421">
        <v>383</v>
      </c>
      <c r="E421">
        <v>25</v>
      </c>
      <c r="F421" t="s">
        <v>342</v>
      </c>
    </row>
    <row r="422" spans="1:6" x14ac:dyDescent="0.25">
      <c r="A422">
        <v>195</v>
      </c>
      <c r="B422" t="s">
        <v>356</v>
      </c>
      <c r="C422" t="s">
        <v>281</v>
      </c>
      <c r="D422">
        <v>414</v>
      </c>
      <c r="E422">
        <v>1</v>
      </c>
      <c r="F422" t="s">
        <v>342</v>
      </c>
    </row>
    <row r="423" spans="1:6" x14ac:dyDescent="0.25">
      <c r="A423">
        <v>216</v>
      </c>
      <c r="B423" t="s">
        <v>356</v>
      </c>
      <c r="C423" t="s">
        <v>281</v>
      </c>
      <c r="D423">
        <v>420</v>
      </c>
      <c r="E423">
        <v>15</v>
      </c>
      <c r="F423" t="s">
        <v>342</v>
      </c>
    </row>
    <row r="424" spans="1:6" x14ac:dyDescent="0.25">
      <c r="A424">
        <v>225</v>
      </c>
      <c r="B424" t="s">
        <v>356</v>
      </c>
      <c r="C424" t="s">
        <v>281</v>
      </c>
      <c r="D424">
        <v>362</v>
      </c>
      <c r="E424">
        <v>2</v>
      </c>
      <c r="F424" t="s">
        <v>341</v>
      </c>
    </row>
    <row r="425" spans="1:6" x14ac:dyDescent="0.25">
      <c r="A425">
        <v>227</v>
      </c>
      <c r="B425" t="s">
        <v>356</v>
      </c>
      <c r="C425" t="s">
        <v>281</v>
      </c>
      <c r="D425">
        <v>621</v>
      </c>
      <c r="E425">
        <v>43</v>
      </c>
      <c r="F425" t="s">
        <v>341</v>
      </c>
    </row>
    <row r="426" spans="1:6" x14ac:dyDescent="0.25">
      <c r="A426">
        <v>230</v>
      </c>
      <c r="B426" t="s">
        <v>356</v>
      </c>
      <c r="C426" t="s">
        <v>281</v>
      </c>
      <c r="D426">
        <v>827</v>
      </c>
      <c r="E426">
        <v>52</v>
      </c>
      <c r="F426" t="s">
        <v>341</v>
      </c>
    </row>
    <row r="427" spans="1:6" x14ac:dyDescent="0.25">
      <c r="A427">
        <v>231</v>
      </c>
      <c r="B427" t="s">
        <v>356</v>
      </c>
      <c r="C427" t="s">
        <v>281</v>
      </c>
      <c r="D427">
        <v>209</v>
      </c>
      <c r="E427">
        <v>2</v>
      </c>
      <c r="F427" t="s">
        <v>341</v>
      </c>
    </row>
    <row r="428" spans="1:6" x14ac:dyDescent="0.25">
      <c r="A428">
        <v>246</v>
      </c>
      <c r="B428" t="s">
        <v>356</v>
      </c>
      <c r="C428" t="s">
        <v>281</v>
      </c>
      <c r="D428">
        <v>521</v>
      </c>
      <c r="E428">
        <v>31</v>
      </c>
      <c r="F428" t="s">
        <v>341</v>
      </c>
    </row>
    <row r="429" spans="1:6" x14ac:dyDescent="0.25">
      <c r="A429">
        <v>270</v>
      </c>
      <c r="B429" t="s">
        <v>356</v>
      </c>
      <c r="C429" t="s">
        <v>281</v>
      </c>
      <c r="D429">
        <v>193</v>
      </c>
      <c r="E429">
        <v>11</v>
      </c>
      <c r="F429" t="s">
        <v>340</v>
      </c>
    </row>
    <row r="430" spans="1:6" x14ac:dyDescent="0.25">
      <c r="A430">
        <v>273</v>
      </c>
      <c r="B430" t="s">
        <v>356</v>
      </c>
      <c r="C430" t="s">
        <v>281</v>
      </c>
      <c r="D430">
        <v>3363</v>
      </c>
      <c r="E430">
        <v>48</v>
      </c>
      <c r="F430" t="s">
        <v>340</v>
      </c>
    </row>
    <row r="431" spans="1:6" x14ac:dyDescent="0.25">
      <c r="A431">
        <v>275</v>
      </c>
      <c r="B431" t="s">
        <v>356</v>
      </c>
      <c r="C431" t="s">
        <v>281</v>
      </c>
      <c r="D431">
        <v>612</v>
      </c>
      <c r="E431">
        <v>19</v>
      </c>
      <c r="F431" t="s">
        <v>340</v>
      </c>
    </row>
    <row r="432" spans="1:6" x14ac:dyDescent="0.25">
      <c r="A432">
        <v>280</v>
      </c>
      <c r="B432" t="s">
        <v>356</v>
      </c>
      <c r="C432" t="s">
        <v>281</v>
      </c>
      <c r="D432">
        <v>1159</v>
      </c>
      <c r="E432">
        <v>13</v>
      </c>
      <c r="F432" t="s">
        <v>340</v>
      </c>
    </row>
    <row r="433" spans="1:6" x14ac:dyDescent="0.25">
      <c r="A433">
        <v>304</v>
      </c>
      <c r="B433" t="s">
        <v>356</v>
      </c>
      <c r="C433" t="s">
        <v>281</v>
      </c>
      <c r="D433">
        <v>526</v>
      </c>
      <c r="E433">
        <v>13</v>
      </c>
      <c r="F433" t="s">
        <v>339</v>
      </c>
    </row>
    <row r="434" spans="1:6" x14ac:dyDescent="0.25">
      <c r="A434">
        <v>311</v>
      </c>
      <c r="B434" t="s">
        <v>356</v>
      </c>
      <c r="C434" t="s">
        <v>281</v>
      </c>
      <c r="D434">
        <v>310</v>
      </c>
      <c r="E434">
        <v>2</v>
      </c>
      <c r="F434" t="s">
        <v>339</v>
      </c>
    </row>
    <row r="435" spans="1:6" x14ac:dyDescent="0.25">
      <c r="A435">
        <v>312</v>
      </c>
      <c r="B435" t="s">
        <v>356</v>
      </c>
      <c r="C435" t="s">
        <v>281</v>
      </c>
      <c r="D435">
        <v>588</v>
      </c>
      <c r="E435">
        <v>3</v>
      </c>
      <c r="F435" t="s">
        <v>339</v>
      </c>
    </row>
    <row r="436" spans="1:6" x14ac:dyDescent="0.25">
      <c r="A436">
        <v>313</v>
      </c>
      <c r="B436" t="s">
        <v>356</v>
      </c>
      <c r="C436" t="s">
        <v>281</v>
      </c>
      <c r="D436">
        <v>373</v>
      </c>
      <c r="E436">
        <v>38</v>
      </c>
      <c r="F436" t="s">
        <v>339</v>
      </c>
    </row>
    <row r="437" spans="1:6" x14ac:dyDescent="0.25">
      <c r="A437">
        <v>336</v>
      </c>
      <c r="B437" t="s">
        <v>356</v>
      </c>
      <c r="C437" t="s">
        <v>281</v>
      </c>
      <c r="D437">
        <v>712</v>
      </c>
      <c r="E437">
        <v>3</v>
      </c>
      <c r="F437" t="s">
        <v>338</v>
      </c>
    </row>
    <row r="438" spans="1:6" x14ac:dyDescent="0.25">
      <c r="A438">
        <v>341</v>
      </c>
      <c r="B438" t="s">
        <v>356</v>
      </c>
      <c r="C438" t="s">
        <v>281</v>
      </c>
      <c r="D438">
        <v>263</v>
      </c>
      <c r="E438">
        <v>26</v>
      </c>
      <c r="F438" t="s">
        <v>338</v>
      </c>
    </row>
    <row r="439" spans="1:6" x14ac:dyDescent="0.25">
      <c r="A439">
        <v>343</v>
      </c>
      <c r="B439" t="s">
        <v>356</v>
      </c>
      <c r="C439" t="s">
        <v>281</v>
      </c>
      <c r="D439">
        <v>259</v>
      </c>
      <c r="E439">
        <v>38</v>
      </c>
      <c r="F439" t="s">
        <v>338</v>
      </c>
    </row>
    <row r="440" spans="1:6" x14ac:dyDescent="0.25">
      <c r="A440">
        <v>347</v>
      </c>
      <c r="B440" t="s">
        <v>356</v>
      </c>
      <c r="C440" t="s">
        <v>281</v>
      </c>
      <c r="D440">
        <v>529</v>
      </c>
      <c r="E440">
        <v>24</v>
      </c>
      <c r="F440" t="s">
        <v>338</v>
      </c>
    </row>
    <row r="441" spans="1:6" x14ac:dyDescent="0.25">
      <c r="A441">
        <v>368</v>
      </c>
      <c r="B441" t="s">
        <v>356</v>
      </c>
      <c r="C441" t="s">
        <v>281</v>
      </c>
      <c r="D441">
        <v>444</v>
      </c>
      <c r="E441">
        <v>55</v>
      </c>
      <c r="F441" t="s">
        <v>337</v>
      </c>
    </row>
    <row r="442" spans="1:6" x14ac:dyDescent="0.25">
      <c r="A442">
        <v>375</v>
      </c>
      <c r="B442" t="s">
        <v>356</v>
      </c>
      <c r="C442" t="s">
        <v>281</v>
      </c>
      <c r="D442">
        <v>234</v>
      </c>
      <c r="E442">
        <v>0</v>
      </c>
      <c r="F442" t="s">
        <v>337</v>
      </c>
    </row>
    <row r="443" spans="1:6" x14ac:dyDescent="0.25">
      <c r="A443">
        <v>382</v>
      </c>
      <c r="B443" t="s">
        <v>356</v>
      </c>
      <c r="C443" t="s">
        <v>281</v>
      </c>
      <c r="D443">
        <v>488</v>
      </c>
      <c r="E443">
        <v>76</v>
      </c>
      <c r="F443" t="s">
        <v>337</v>
      </c>
    </row>
    <row r="444" spans="1:6" x14ac:dyDescent="0.25">
      <c r="A444">
        <v>384</v>
      </c>
      <c r="B444" t="s">
        <v>356</v>
      </c>
      <c r="C444" t="s">
        <v>281</v>
      </c>
      <c r="D444">
        <v>285</v>
      </c>
      <c r="E444">
        <v>21</v>
      </c>
      <c r="F444" t="s">
        <v>337</v>
      </c>
    </row>
    <row r="445" spans="1:6" x14ac:dyDescent="0.25">
      <c r="A445">
        <v>385</v>
      </c>
      <c r="B445" t="s">
        <v>356</v>
      </c>
      <c r="C445" t="s">
        <v>281</v>
      </c>
      <c r="D445">
        <v>755</v>
      </c>
      <c r="E445">
        <v>13</v>
      </c>
      <c r="F445" t="s">
        <v>337</v>
      </c>
    </row>
    <row r="446" spans="1:6" x14ac:dyDescent="0.25">
      <c r="A446">
        <v>411</v>
      </c>
      <c r="B446" t="s">
        <v>356</v>
      </c>
      <c r="C446" t="s">
        <v>281</v>
      </c>
      <c r="D446">
        <v>369</v>
      </c>
      <c r="E446">
        <v>11</v>
      </c>
      <c r="F446" t="s">
        <v>336</v>
      </c>
    </row>
    <row r="447" spans="1:6" x14ac:dyDescent="0.25">
      <c r="A447">
        <v>421</v>
      </c>
      <c r="B447" t="s">
        <v>356</v>
      </c>
      <c r="C447" t="s">
        <v>281</v>
      </c>
      <c r="D447">
        <v>474</v>
      </c>
      <c r="E447">
        <v>1</v>
      </c>
      <c r="F447" t="s">
        <v>336</v>
      </c>
    </row>
    <row r="448" spans="1:6" x14ac:dyDescent="0.25">
      <c r="A448">
        <v>424</v>
      </c>
      <c r="B448" t="s">
        <v>356</v>
      </c>
      <c r="C448" t="s">
        <v>281</v>
      </c>
      <c r="D448">
        <v>552</v>
      </c>
      <c r="E448">
        <v>46</v>
      </c>
      <c r="F448" t="s">
        <v>336</v>
      </c>
    </row>
    <row r="449" spans="1:6" x14ac:dyDescent="0.25">
      <c r="A449">
        <v>440</v>
      </c>
      <c r="B449" t="s">
        <v>356</v>
      </c>
      <c r="C449" t="s">
        <v>281</v>
      </c>
      <c r="D449">
        <v>524</v>
      </c>
      <c r="E449">
        <v>45</v>
      </c>
      <c r="F449" t="s">
        <v>336</v>
      </c>
    </row>
    <row r="450" spans="1:6" x14ac:dyDescent="0.25">
      <c r="A450">
        <v>443</v>
      </c>
      <c r="B450" t="s">
        <v>356</v>
      </c>
      <c r="C450" t="s">
        <v>281</v>
      </c>
      <c r="D450">
        <v>321</v>
      </c>
      <c r="E450">
        <v>1</v>
      </c>
      <c r="F450" t="s">
        <v>336</v>
      </c>
    </row>
    <row r="451" spans="1:6" x14ac:dyDescent="0.25">
      <c r="A451">
        <v>449</v>
      </c>
      <c r="B451" t="s">
        <v>356</v>
      </c>
      <c r="C451" t="s">
        <v>281</v>
      </c>
      <c r="D451">
        <v>700</v>
      </c>
      <c r="E451">
        <v>65</v>
      </c>
      <c r="F451" t="s">
        <v>335</v>
      </c>
    </row>
    <row r="452" spans="1:6" x14ac:dyDescent="0.25">
      <c r="A452">
        <v>453</v>
      </c>
      <c r="B452" t="s">
        <v>356</v>
      </c>
      <c r="C452" t="s">
        <v>281</v>
      </c>
      <c r="D452">
        <v>276</v>
      </c>
      <c r="E452">
        <v>1</v>
      </c>
      <c r="F452" t="s">
        <v>335</v>
      </c>
    </row>
    <row r="453" spans="1:6" x14ac:dyDescent="0.25">
      <c r="A453">
        <v>454</v>
      </c>
      <c r="B453" t="s">
        <v>356</v>
      </c>
      <c r="C453" t="s">
        <v>281</v>
      </c>
      <c r="D453">
        <v>459</v>
      </c>
      <c r="E453">
        <v>3</v>
      </c>
      <c r="F453" t="s">
        <v>335</v>
      </c>
    </row>
    <row r="454" spans="1:6" x14ac:dyDescent="0.25">
      <c r="A454">
        <v>455</v>
      </c>
      <c r="B454" t="s">
        <v>356</v>
      </c>
      <c r="C454" t="s">
        <v>281</v>
      </c>
      <c r="D454">
        <v>176</v>
      </c>
      <c r="E454">
        <v>4</v>
      </c>
      <c r="F454" t="s">
        <v>335</v>
      </c>
    </row>
    <row r="455" spans="1:6" x14ac:dyDescent="0.25">
      <c r="A455">
        <v>456</v>
      </c>
      <c r="B455" t="s">
        <v>356</v>
      </c>
      <c r="C455" t="s">
        <v>281</v>
      </c>
      <c r="D455">
        <v>287</v>
      </c>
      <c r="E455">
        <v>5</v>
      </c>
      <c r="F455" t="s">
        <v>335</v>
      </c>
    </row>
    <row r="456" spans="1:6" x14ac:dyDescent="0.25">
      <c r="A456">
        <v>461</v>
      </c>
      <c r="B456" t="s">
        <v>356</v>
      </c>
      <c r="C456" t="s">
        <v>281</v>
      </c>
      <c r="D456">
        <v>345</v>
      </c>
      <c r="E456">
        <v>1</v>
      </c>
      <c r="F456" t="s">
        <v>335</v>
      </c>
    </row>
    <row r="457" spans="1:6" x14ac:dyDescent="0.25">
      <c r="A457">
        <v>473</v>
      </c>
      <c r="B457" t="s">
        <v>356</v>
      </c>
      <c r="C457" t="s">
        <v>281</v>
      </c>
      <c r="D457">
        <v>241</v>
      </c>
      <c r="E457">
        <v>12</v>
      </c>
      <c r="F457" t="s">
        <v>335</v>
      </c>
    </row>
    <row r="458" spans="1:6" x14ac:dyDescent="0.25">
      <c r="A458">
        <v>480</v>
      </c>
      <c r="B458" t="s">
        <v>356</v>
      </c>
      <c r="C458" t="s">
        <v>281</v>
      </c>
      <c r="D458">
        <v>159</v>
      </c>
      <c r="E458">
        <v>18</v>
      </c>
      <c r="F458" t="s">
        <v>335</v>
      </c>
    </row>
    <row r="459" spans="1:6" x14ac:dyDescent="0.25">
      <c r="A459">
        <v>482</v>
      </c>
      <c r="B459" t="s">
        <v>356</v>
      </c>
      <c r="C459" t="s">
        <v>281</v>
      </c>
      <c r="D459">
        <v>688</v>
      </c>
      <c r="E459">
        <v>5</v>
      </c>
      <c r="F459" t="s">
        <v>335</v>
      </c>
    </row>
    <row r="460" spans="1:6" x14ac:dyDescent="0.25">
      <c r="A460">
        <v>490</v>
      </c>
      <c r="B460" t="s">
        <v>356</v>
      </c>
      <c r="C460" t="s">
        <v>281</v>
      </c>
      <c r="D460">
        <v>288</v>
      </c>
      <c r="E460">
        <v>5</v>
      </c>
      <c r="F460" t="s">
        <v>335</v>
      </c>
    </row>
    <row r="461" spans="1:6" x14ac:dyDescent="0.25">
      <c r="A461">
        <v>498</v>
      </c>
      <c r="B461" t="s">
        <v>356</v>
      </c>
      <c r="C461" t="s">
        <v>281</v>
      </c>
      <c r="D461">
        <v>303</v>
      </c>
      <c r="E461">
        <v>1</v>
      </c>
      <c r="F461" t="s">
        <v>335</v>
      </c>
    </row>
    <row r="462" spans="1:6" x14ac:dyDescent="0.25">
      <c r="A462">
        <v>500</v>
      </c>
      <c r="B462" t="s">
        <v>356</v>
      </c>
      <c r="C462" t="s">
        <v>281</v>
      </c>
      <c r="D462">
        <v>468</v>
      </c>
      <c r="E462">
        <v>14</v>
      </c>
      <c r="F462" t="s">
        <v>334</v>
      </c>
    </row>
    <row r="463" spans="1:6" x14ac:dyDescent="0.25">
      <c r="A463">
        <v>507</v>
      </c>
      <c r="B463" t="s">
        <v>356</v>
      </c>
      <c r="C463" t="s">
        <v>281</v>
      </c>
      <c r="D463">
        <v>469</v>
      </c>
      <c r="E463">
        <v>3</v>
      </c>
      <c r="F463" t="s">
        <v>334</v>
      </c>
    </row>
    <row r="464" spans="1:6" x14ac:dyDescent="0.25">
      <c r="A464">
        <v>521</v>
      </c>
      <c r="B464" t="s">
        <v>356</v>
      </c>
      <c r="C464" t="s">
        <v>281</v>
      </c>
      <c r="D464">
        <v>301</v>
      </c>
      <c r="E464">
        <v>15</v>
      </c>
      <c r="F464" t="s">
        <v>334</v>
      </c>
    </row>
    <row r="465" spans="1:6" x14ac:dyDescent="0.25">
      <c r="A465">
        <v>525</v>
      </c>
      <c r="B465" t="s">
        <v>356</v>
      </c>
      <c r="C465" t="s">
        <v>281</v>
      </c>
      <c r="D465">
        <v>307</v>
      </c>
      <c r="E465">
        <v>13</v>
      </c>
      <c r="F465" t="s">
        <v>334</v>
      </c>
    </row>
    <row r="466" spans="1:6" x14ac:dyDescent="0.25">
      <c r="A466">
        <v>531</v>
      </c>
      <c r="B466" t="s">
        <v>356</v>
      </c>
      <c r="C466" t="s">
        <v>281</v>
      </c>
      <c r="D466">
        <v>334</v>
      </c>
      <c r="E466">
        <v>2</v>
      </c>
      <c r="F466" t="s">
        <v>334</v>
      </c>
    </row>
    <row r="467" spans="1:6" x14ac:dyDescent="0.25">
      <c r="A467">
        <v>537</v>
      </c>
      <c r="B467" t="s">
        <v>356</v>
      </c>
      <c r="C467" t="s">
        <v>281</v>
      </c>
      <c r="D467">
        <v>435</v>
      </c>
      <c r="E467">
        <v>27</v>
      </c>
      <c r="F467" t="s">
        <v>334</v>
      </c>
    </row>
    <row r="468" spans="1:6" x14ac:dyDescent="0.25">
      <c r="A468">
        <v>21</v>
      </c>
      <c r="B468" t="s">
        <v>356</v>
      </c>
      <c r="C468" t="s">
        <v>320</v>
      </c>
      <c r="D468">
        <v>1334</v>
      </c>
      <c r="E468">
        <v>18</v>
      </c>
      <c r="F468" t="s">
        <v>345</v>
      </c>
    </row>
    <row r="469" spans="1:6" x14ac:dyDescent="0.25">
      <c r="A469">
        <v>29</v>
      </c>
      <c r="B469" t="s">
        <v>356</v>
      </c>
      <c r="C469" t="s">
        <v>320</v>
      </c>
      <c r="D469">
        <v>178</v>
      </c>
      <c r="E469">
        <v>2</v>
      </c>
      <c r="F469" t="s">
        <v>345</v>
      </c>
    </row>
    <row r="470" spans="1:6" x14ac:dyDescent="0.25">
      <c r="A470">
        <v>30</v>
      </c>
      <c r="B470" t="s">
        <v>356</v>
      </c>
      <c r="C470" t="s">
        <v>320</v>
      </c>
      <c r="D470">
        <v>372</v>
      </c>
      <c r="E470">
        <v>15</v>
      </c>
      <c r="F470" t="s">
        <v>345</v>
      </c>
    </row>
    <row r="471" spans="1:6" x14ac:dyDescent="0.25">
      <c r="A471">
        <v>38</v>
      </c>
      <c r="B471" t="s">
        <v>356</v>
      </c>
      <c r="C471" t="s">
        <v>320</v>
      </c>
      <c r="D471">
        <v>414</v>
      </c>
      <c r="E471">
        <v>1</v>
      </c>
      <c r="F471" t="s">
        <v>345</v>
      </c>
    </row>
    <row r="472" spans="1:6" x14ac:dyDescent="0.25">
      <c r="A472">
        <v>52</v>
      </c>
      <c r="B472" t="s">
        <v>356</v>
      </c>
      <c r="C472" t="s">
        <v>320</v>
      </c>
      <c r="D472">
        <v>566</v>
      </c>
      <c r="E472">
        <v>0</v>
      </c>
      <c r="F472" t="s">
        <v>345</v>
      </c>
    </row>
    <row r="473" spans="1:6" x14ac:dyDescent="0.25">
      <c r="A473">
        <v>56</v>
      </c>
      <c r="B473" t="s">
        <v>356</v>
      </c>
      <c r="C473" t="s">
        <v>320</v>
      </c>
      <c r="D473">
        <v>449</v>
      </c>
      <c r="E473">
        <v>0</v>
      </c>
      <c r="F473" t="s">
        <v>344</v>
      </c>
    </row>
    <row r="474" spans="1:6" x14ac:dyDescent="0.25">
      <c r="A474">
        <v>67</v>
      </c>
      <c r="B474" t="s">
        <v>356</v>
      </c>
      <c r="C474" t="s">
        <v>320</v>
      </c>
      <c r="D474">
        <v>571</v>
      </c>
      <c r="E474">
        <v>1</v>
      </c>
      <c r="F474" t="s">
        <v>344</v>
      </c>
    </row>
    <row r="475" spans="1:6" x14ac:dyDescent="0.25">
      <c r="A475">
        <v>83</v>
      </c>
      <c r="B475" t="s">
        <v>356</v>
      </c>
      <c r="C475" t="s">
        <v>320</v>
      </c>
      <c r="D475">
        <v>164</v>
      </c>
      <c r="E475">
        <v>0</v>
      </c>
      <c r="F475" t="s">
        <v>344</v>
      </c>
    </row>
    <row r="476" spans="1:6" x14ac:dyDescent="0.25">
      <c r="A476">
        <v>84</v>
      </c>
      <c r="B476" t="s">
        <v>356</v>
      </c>
      <c r="C476" t="s">
        <v>320</v>
      </c>
      <c r="D476">
        <v>376</v>
      </c>
      <c r="E476">
        <v>0</v>
      </c>
      <c r="F476" t="s">
        <v>344</v>
      </c>
    </row>
    <row r="477" spans="1:6" x14ac:dyDescent="0.25">
      <c r="A477">
        <v>86</v>
      </c>
      <c r="B477" t="s">
        <v>356</v>
      </c>
      <c r="C477" t="s">
        <v>320</v>
      </c>
      <c r="D477">
        <v>315</v>
      </c>
      <c r="E477">
        <v>1</v>
      </c>
      <c r="F477" t="s">
        <v>344</v>
      </c>
    </row>
    <row r="478" spans="1:6" x14ac:dyDescent="0.25">
      <c r="A478">
        <v>93</v>
      </c>
      <c r="B478" t="s">
        <v>356</v>
      </c>
      <c r="C478" t="s">
        <v>320</v>
      </c>
      <c r="D478">
        <v>414</v>
      </c>
      <c r="E478">
        <v>0</v>
      </c>
      <c r="F478" t="s">
        <v>344</v>
      </c>
    </row>
    <row r="479" spans="1:6" x14ac:dyDescent="0.25">
      <c r="A479">
        <v>121</v>
      </c>
      <c r="B479" t="s">
        <v>356</v>
      </c>
      <c r="C479" t="s">
        <v>320</v>
      </c>
      <c r="D479">
        <v>304</v>
      </c>
      <c r="E479">
        <v>0</v>
      </c>
      <c r="F479" t="s">
        <v>343</v>
      </c>
    </row>
    <row r="480" spans="1:6" x14ac:dyDescent="0.25">
      <c r="A480">
        <v>133</v>
      </c>
      <c r="B480" t="s">
        <v>356</v>
      </c>
      <c r="C480" t="s">
        <v>320</v>
      </c>
      <c r="D480">
        <v>476</v>
      </c>
      <c r="E480">
        <v>0</v>
      </c>
      <c r="F480" t="s">
        <v>343</v>
      </c>
    </row>
    <row r="481" spans="1:6" x14ac:dyDescent="0.25">
      <c r="A481">
        <v>141</v>
      </c>
      <c r="B481" t="s">
        <v>356</v>
      </c>
      <c r="C481" t="s">
        <v>320</v>
      </c>
      <c r="D481">
        <v>456</v>
      </c>
      <c r="E481">
        <v>20</v>
      </c>
      <c r="F481" t="s">
        <v>343</v>
      </c>
    </row>
    <row r="482" spans="1:6" x14ac:dyDescent="0.25">
      <c r="A482">
        <v>148</v>
      </c>
      <c r="B482" t="s">
        <v>356</v>
      </c>
      <c r="C482" t="s">
        <v>320</v>
      </c>
      <c r="D482">
        <v>266</v>
      </c>
      <c r="E482">
        <v>1</v>
      </c>
      <c r="F482" t="s">
        <v>343</v>
      </c>
    </row>
    <row r="483" spans="1:6" x14ac:dyDescent="0.25">
      <c r="A483">
        <v>154</v>
      </c>
      <c r="B483" t="s">
        <v>356</v>
      </c>
      <c r="C483" t="s">
        <v>320</v>
      </c>
      <c r="D483">
        <v>179</v>
      </c>
      <c r="E483">
        <v>1</v>
      </c>
      <c r="F483" t="s">
        <v>343</v>
      </c>
    </row>
    <row r="484" spans="1:6" x14ac:dyDescent="0.25">
      <c r="A484">
        <v>158</v>
      </c>
      <c r="B484" t="s">
        <v>356</v>
      </c>
      <c r="C484" t="s">
        <v>320</v>
      </c>
      <c r="D484">
        <v>345</v>
      </c>
      <c r="E484">
        <v>0</v>
      </c>
      <c r="F484" t="s">
        <v>343</v>
      </c>
    </row>
    <row r="485" spans="1:6" x14ac:dyDescent="0.25">
      <c r="A485">
        <v>178</v>
      </c>
      <c r="B485" t="s">
        <v>356</v>
      </c>
      <c r="C485" t="s">
        <v>320</v>
      </c>
      <c r="D485">
        <v>262</v>
      </c>
      <c r="E485">
        <v>0</v>
      </c>
      <c r="F485" t="s">
        <v>342</v>
      </c>
    </row>
    <row r="486" spans="1:6" x14ac:dyDescent="0.25">
      <c r="A486">
        <v>180</v>
      </c>
      <c r="B486" t="s">
        <v>356</v>
      </c>
      <c r="C486" t="s">
        <v>320</v>
      </c>
      <c r="D486">
        <v>394</v>
      </c>
      <c r="E486">
        <v>27</v>
      </c>
      <c r="F486" t="s">
        <v>342</v>
      </c>
    </row>
    <row r="487" spans="1:6" x14ac:dyDescent="0.25">
      <c r="A487">
        <v>199</v>
      </c>
      <c r="B487" t="s">
        <v>356</v>
      </c>
      <c r="C487" t="s">
        <v>320</v>
      </c>
      <c r="D487">
        <v>338</v>
      </c>
      <c r="E487">
        <v>23</v>
      </c>
      <c r="F487" t="s">
        <v>342</v>
      </c>
    </row>
    <row r="488" spans="1:6" x14ac:dyDescent="0.25">
      <c r="A488">
        <v>250</v>
      </c>
      <c r="B488" t="s">
        <v>356</v>
      </c>
      <c r="C488" t="s">
        <v>320</v>
      </c>
      <c r="D488">
        <v>441</v>
      </c>
      <c r="E488">
        <v>0</v>
      </c>
      <c r="F488" t="s">
        <v>341</v>
      </c>
    </row>
    <row r="489" spans="1:6" x14ac:dyDescent="0.25">
      <c r="A489">
        <v>251</v>
      </c>
      <c r="B489" t="s">
        <v>356</v>
      </c>
      <c r="C489" t="s">
        <v>320</v>
      </c>
      <c r="D489">
        <v>1187</v>
      </c>
      <c r="E489">
        <v>16</v>
      </c>
      <c r="F489" t="s">
        <v>341</v>
      </c>
    </row>
    <row r="490" spans="1:6" x14ac:dyDescent="0.25">
      <c r="A490">
        <v>258</v>
      </c>
      <c r="B490" t="s">
        <v>356</v>
      </c>
      <c r="C490" t="s">
        <v>320</v>
      </c>
      <c r="D490">
        <v>170</v>
      </c>
      <c r="E490">
        <v>0</v>
      </c>
      <c r="F490" t="s">
        <v>340</v>
      </c>
    </row>
    <row r="491" spans="1:6" x14ac:dyDescent="0.25">
      <c r="A491">
        <v>262</v>
      </c>
      <c r="B491" t="s">
        <v>356</v>
      </c>
      <c r="C491" t="s">
        <v>320</v>
      </c>
      <c r="D491">
        <v>608</v>
      </c>
      <c r="E491">
        <v>0</v>
      </c>
      <c r="F491" t="s">
        <v>340</v>
      </c>
    </row>
    <row r="492" spans="1:6" x14ac:dyDescent="0.25">
      <c r="A492">
        <v>264</v>
      </c>
      <c r="B492" t="s">
        <v>356</v>
      </c>
      <c r="C492" t="s">
        <v>320</v>
      </c>
      <c r="D492">
        <v>561</v>
      </c>
      <c r="E492">
        <v>2</v>
      </c>
      <c r="F492" t="s">
        <v>340</v>
      </c>
    </row>
    <row r="493" spans="1:6" x14ac:dyDescent="0.25">
      <c r="A493">
        <v>285</v>
      </c>
      <c r="B493" t="s">
        <v>356</v>
      </c>
      <c r="C493" t="s">
        <v>320</v>
      </c>
      <c r="D493">
        <v>1666</v>
      </c>
      <c r="E493">
        <v>83</v>
      </c>
      <c r="F493" t="s">
        <v>340</v>
      </c>
    </row>
    <row r="494" spans="1:6" x14ac:dyDescent="0.25">
      <c r="A494">
        <v>303</v>
      </c>
      <c r="B494" t="s">
        <v>356</v>
      </c>
      <c r="C494" t="s">
        <v>320</v>
      </c>
      <c r="D494">
        <v>499</v>
      </c>
      <c r="E494">
        <v>0</v>
      </c>
      <c r="F494" t="s">
        <v>339</v>
      </c>
    </row>
    <row r="495" spans="1:6" x14ac:dyDescent="0.25">
      <c r="A495">
        <v>310</v>
      </c>
      <c r="B495" t="s">
        <v>356</v>
      </c>
      <c r="C495" t="s">
        <v>320</v>
      </c>
      <c r="D495">
        <v>546</v>
      </c>
      <c r="E495">
        <v>2</v>
      </c>
      <c r="F495" t="s">
        <v>339</v>
      </c>
    </row>
    <row r="496" spans="1:6" x14ac:dyDescent="0.25">
      <c r="A496">
        <v>320</v>
      </c>
      <c r="B496" t="s">
        <v>356</v>
      </c>
      <c r="C496" t="s">
        <v>320</v>
      </c>
      <c r="D496">
        <v>278</v>
      </c>
      <c r="E496">
        <v>15</v>
      </c>
      <c r="F496" t="s">
        <v>339</v>
      </c>
    </row>
    <row r="497" spans="1:6" x14ac:dyDescent="0.25">
      <c r="A497">
        <v>332</v>
      </c>
      <c r="B497" t="s">
        <v>356</v>
      </c>
      <c r="C497" t="s">
        <v>320</v>
      </c>
      <c r="D497">
        <v>498</v>
      </c>
      <c r="E497">
        <v>2</v>
      </c>
      <c r="F497" t="s">
        <v>338</v>
      </c>
    </row>
    <row r="498" spans="1:6" x14ac:dyDescent="0.25">
      <c r="A498">
        <v>365</v>
      </c>
      <c r="B498" t="s">
        <v>356</v>
      </c>
      <c r="C498" t="s">
        <v>320</v>
      </c>
      <c r="D498">
        <v>1178</v>
      </c>
      <c r="E498">
        <v>18</v>
      </c>
      <c r="F498" t="s">
        <v>337</v>
      </c>
    </row>
    <row r="499" spans="1:6" x14ac:dyDescent="0.25">
      <c r="A499">
        <v>394</v>
      </c>
      <c r="B499" t="s">
        <v>356</v>
      </c>
      <c r="C499" t="s">
        <v>320</v>
      </c>
      <c r="D499">
        <v>342</v>
      </c>
      <c r="E499">
        <v>0</v>
      </c>
      <c r="F499" t="s">
        <v>337</v>
      </c>
    </row>
    <row r="500" spans="1:6" x14ac:dyDescent="0.25">
      <c r="A500">
        <v>417</v>
      </c>
      <c r="B500" t="s">
        <v>356</v>
      </c>
      <c r="C500" t="s">
        <v>320</v>
      </c>
      <c r="D500">
        <v>350</v>
      </c>
      <c r="E500">
        <v>1</v>
      </c>
      <c r="F500" t="s">
        <v>336</v>
      </c>
    </row>
    <row r="501" spans="1:6" x14ac:dyDescent="0.25">
      <c r="A501">
        <v>441</v>
      </c>
      <c r="B501" t="s">
        <v>356</v>
      </c>
      <c r="C501" t="s">
        <v>320</v>
      </c>
      <c r="D501">
        <v>584</v>
      </c>
      <c r="E501">
        <v>1</v>
      </c>
      <c r="F501" t="s">
        <v>336</v>
      </c>
    </row>
    <row r="502" spans="1:6" x14ac:dyDescent="0.25">
      <c r="A502">
        <v>486</v>
      </c>
      <c r="B502" t="s">
        <v>356</v>
      </c>
      <c r="C502" t="s">
        <v>320</v>
      </c>
      <c r="D502">
        <v>628</v>
      </c>
      <c r="E502">
        <v>3</v>
      </c>
      <c r="F502" t="s">
        <v>335</v>
      </c>
    </row>
    <row r="503" spans="1:6" x14ac:dyDescent="0.25">
      <c r="A503">
        <v>487</v>
      </c>
      <c r="B503" t="s">
        <v>356</v>
      </c>
      <c r="C503" t="s">
        <v>320</v>
      </c>
      <c r="D503">
        <v>361</v>
      </c>
      <c r="E503">
        <v>4</v>
      </c>
      <c r="F503" t="s">
        <v>335</v>
      </c>
    </row>
    <row r="504" spans="1:6" x14ac:dyDescent="0.25">
      <c r="A504">
        <v>491</v>
      </c>
      <c r="B504" t="s">
        <v>356</v>
      </c>
      <c r="C504" t="s">
        <v>320</v>
      </c>
      <c r="D504">
        <v>366</v>
      </c>
      <c r="E504">
        <v>2</v>
      </c>
      <c r="F504" t="s">
        <v>335</v>
      </c>
    </row>
    <row r="505" spans="1:6" x14ac:dyDescent="0.25">
      <c r="A505">
        <v>495</v>
      </c>
      <c r="B505" t="s">
        <v>356</v>
      </c>
      <c r="C505" t="s">
        <v>320</v>
      </c>
      <c r="D505">
        <v>3262</v>
      </c>
      <c r="E505">
        <v>116</v>
      </c>
      <c r="F505" t="s">
        <v>335</v>
      </c>
    </row>
    <row r="506" spans="1:6" x14ac:dyDescent="0.25">
      <c r="A506">
        <v>496</v>
      </c>
      <c r="B506" t="s">
        <v>356</v>
      </c>
      <c r="C506" t="s">
        <v>320</v>
      </c>
      <c r="D506">
        <v>1327</v>
      </c>
      <c r="E506">
        <v>19</v>
      </c>
      <c r="F506" t="s">
        <v>335</v>
      </c>
    </row>
    <row r="507" spans="1:6" x14ac:dyDescent="0.25">
      <c r="A507">
        <v>527</v>
      </c>
      <c r="B507" t="s">
        <v>356</v>
      </c>
      <c r="C507" t="s">
        <v>320</v>
      </c>
      <c r="D507">
        <v>728</v>
      </c>
      <c r="E507">
        <v>0</v>
      </c>
      <c r="F507" t="s">
        <v>334</v>
      </c>
    </row>
    <row r="508" spans="1:6" x14ac:dyDescent="0.25">
      <c r="A508">
        <v>532</v>
      </c>
      <c r="B508" t="s">
        <v>356</v>
      </c>
      <c r="C508" t="s">
        <v>320</v>
      </c>
      <c r="D508">
        <v>424</v>
      </c>
      <c r="E508">
        <v>5</v>
      </c>
      <c r="F508" t="s">
        <v>334</v>
      </c>
    </row>
    <row r="509" spans="1:6" x14ac:dyDescent="0.25">
      <c r="A509">
        <v>543</v>
      </c>
      <c r="B509" t="s">
        <v>356</v>
      </c>
      <c r="C509" t="s">
        <v>320</v>
      </c>
      <c r="D509">
        <v>457</v>
      </c>
      <c r="E509">
        <v>0</v>
      </c>
      <c r="F509" t="s">
        <v>334</v>
      </c>
    </row>
    <row r="510" spans="1:6" x14ac:dyDescent="0.25">
      <c r="A510">
        <v>1</v>
      </c>
      <c r="B510" t="s">
        <v>356</v>
      </c>
      <c r="C510" t="s">
        <v>329</v>
      </c>
      <c r="D510">
        <v>3314</v>
      </c>
      <c r="E510">
        <v>18</v>
      </c>
      <c r="F510" t="s">
        <v>345</v>
      </c>
    </row>
    <row r="511" spans="1:6" x14ac:dyDescent="0.25">
      <c r="A511">
        <v>6</v>
      </c>
      <c r="B511" t="s">
        <v>356</v>
      </c>
      <c r="C511" t="s">
        <v>329</v>
      </c>
      <c r="D511">
        <v>311</v>
      </c>
      <c r="E511">
        <v>2</v>
      </c>
      <c r="F511" t="s">
        <v>345</v>
      </c>
    </row>
    <row r="512" spans="1:6" x14ac:dyDescent="0.25">
      <c r="A512">
        <v>15</v>
      </c>
      <c r="B512" t="s">
        <v>356</v>
      </c>
      <c r="C512" t="s">
        <v>329</v>
      </c>
      <c r="D512">
        <v>274</v>
      </c>
      <c r="E512">
        <v>4</v>
      </c>
      <c r="F512" t="s">
        <v>345</v>
      </c>
    </row>
    <row r="513" spans="1:6" x14ac:dyDescent="0.25">
      <c r="A513">
        <v>17</v>
      </c>
      <c r="B513" t="s">
        <v>356</v>
      </c>
      <c r="C513" t="s">
        <v>329</v>
      </c>
      <c r="D513">
        <v>283</v>
      </c>
      <c r="E513">
        <v>0</v>
      </c>
      <c r="F513" t="s">
        <v>345</v>
      </c>
    </row>
    <row r="514" spans="1:6" x14ac:dyDescent="0.25">
      <c r="A514">
        <v>24</v>
      </c>
      <c r="B514" t="s">
        <v>356</v>
      </c>
      <c r="C514" t="s">
        <v>329</v>
      </c>
      <c r="D514">
        <v>241</v>
      </c>
      <c r="E514">
        <v>0</v>
      </c>
      <c r="F514" t="s">
        <v>345</v>
      </c>
    </row>
    <row r="515" spans="1:6" x14ac:dyDescent="0.25">
      <c r="A515">
        <v>45</v>
      </c>
      <c r="B515" t="s">
        <v>356</v>
      </c>
      <c r="C515" t="s">
        <v>329</v>
      </c>
      <c r="D515">
        <v>390</v>
      </c>
      <c r="E515">
        <v>0</v>
      </c>
      <c r="F515" t="s">
        <v>345</v>
      </c>
    </row>
    <row r="516" spans="1:6" x14ac:dyDescent="0.25">
      <c r="A516">
        <v>80</v>
      </c>
      <c r="B516" t="s">
        <v>356</v>
      </c>
      <c r="C516" t="s">
        <v>329</v>
      </c>
      <c r="D516">
        <v>416</v>
      </c>
      <c r="E516">
        <v>0</v>
      </c>
      <c r="F516" t="s">
        <v>344</v>
      </c>
    </row>
    <row r="517" spans="1:6" x14ac:dyDescent="0.25">
      <c r="A517">
        <v>117</v>
      </c>
      <c r="B517" t="s">
        <v>356</v>
      </c>
      <c r="C517" t="s">
        <v>329</v>
      </c>
      <c r="D517">
        <v>199</v>
      </c>
      <c r="E517">
        <v>0</v>
      </c>
      <c r="F517" t="s">
        <v>343</v>
      </c>
    </row>
    <row r="518" spans="1:6" x14ac:dyDescent="0.25">
      <c r="A518">
        <v>120</v>
      </c>
      <c r="B518" t="s">
        <v>356</v>
      </c>
      <c r="C518" t="s">
        <v>329</v>
      </c>
      <c r="D518">
        <v>289</v>
      </c>
      <c r="E518">
        <v>15</v>
      </c>
      <c r="F518" t="s">
        <v>343</v>
      </c>
    </row>
    <row r="519" spans="1:6" x14ac:dyDescent="0.25">
      <c r="A519">
        <v>124</v>
      </c>
      <c r="B519" t="s">
        <v>356</v>
      </c>
      <c r="C519" t="s">
        <v>329</v>
      </c>
      <c r="D519">
        <v>286</v>
      </c>
      <c r="E519">
        <v>0</v>
      </c>
      <c r="F519" t="s">
        <v>343</v>
      </c>
    </row>
    <row r="520" spans="1:6" x14ac:dyDescent="0.25">
      <c r="A520">
        <v>139</v>
      </c>
      <c r="B520" t="s">
        <v>356</v>
      </c>
      <c r="C520" t="s">
        <v>329</v>
      </c>
      <c r="D520">
        <v>216</v>
      </c>
      <c r="E520">
        <v>0</v>
      </c>
      <c r="F520" t="s">
        <v>343</v>
      </c>
    </row>
    <row r="521" spans="1:6" x14ac:dyDescent="0.25">
      <c r="A521">
        <v>144</v>
      </c>
      <c r="B521" t="s">
        <v>356</v>
      </c>
      <c r="C521" t="s">
        <v>329</v>
      </c>
      <c r="D521">
        <v>351</v>
      </c>
      <c r="E521">
        <v>1</v>
      </c>
      <c r="F521" t="s">
        <v>343</v>
      </c>
    </row>
    <row r="522" spans="1:6" x14ac:dyDescent="0.25">
      <c r="A522">
        <v>150</v>
      </c>
      <c r="B522" t="s">
        <v>356</v>
      </c>
      <c r="C522" t="s">
        <v>329</v>
      </c>
      <c r="D522">
        <v>172</v>
      </c>
      <c r="E522">
        <v>0</v>
      </c>
      <c r="F522" t="s">
        <v>343</v>
      </c>
    </row>
    <row r="523" spans="1:6" x14ac:dyDescent="0.25">
      <c r="A523">
        <v>152</v>
      </c>
      <c r="B523" t="s">
        <v>356</v>
      </c>
      <c r="C523" t="s">
        <v>329</v>
      </c>
      <c r="D523">
        <v>208</v>
      </c>
      <c r="E523">
        <v>4</v>
      </c>
      <c r="F523" t="s">
        <v>343</v>
      </c>
    </row>
    <row r="524" spans="1:6" x14ac:dyDescent="0.25">
      <c r="A524">
        <v>184</v>
      </c>
      <c r="B524" t="s">
        <v>356</v>
      </c>
      <c r="C524" t="s">
        <v>329</v>
      </c>
      <c r="D524">
        <v>212</v>
      </c>
      <c r="E524">
        <v>0</v>
      </c>
      <c r="F524" t="s">
        <v>342</v>
      </c>
    </row>
    <row r="525" spans="1:6" x14ac:dyDescent="0.25">
      <c r="A525">
        <v>198</v>
      </c>
      <c r="B525" t="s">
        <v>356</v>
      </c>
      <c r="C525" t="s">
        <v>329</v>
      </c>
      <c r="D525">
        <v>402</v>
      </c>
      <c r="E525">
        <v>0</v>
      </c>
      <c r="F525" t="s">
        <v>342</v>
      </c>
    </row>
    <row r="526" spans="1:6" x14ac:dyDescent="0.25">
      <c r="A526">
        <v>210</v>
      </c>
      <c r="B526" t="s">
        <v>356</v>
      </c>
      <c r="C526" t="s">
        <v>329</v>
      </c>
      <c r="D526">
        <v>315</v>
      </c>
      <c r="E526">
        <v>0</v>
      </c>
      <c r="F526" t="s">
        <v>342</v>
      </c>
    </row>
    <row r="527" spans="1:6" x14ac:dyDescent="0.25">
      <c r="A527">
        <v>344</v>
      </c>
      <c r="B527" t="s">
        <v>356</v>
      </c>
      <c r="C527" t="s">
        <v>329</v>
      </c>
      <c r="D527">
        <v>299</v>
      </c>
      <c r="E527">
        <v>0</v>
      </c>
      <c r="F527" t="s">
        <v>338</v>
      </c>
    </row>
    <row r="528" spans="1:6" x14ac:dyDescent="0.25">
      <c r="A528">
        <v>348</v>
      </c>
      <c r="B528" t="s">
        <v>356</v>
      </c>
      <c r="C528" t="s">
        <v>329</v>
      </c>
      <c r="D528">
        <v>710</v>
      </c>
      <c r="E528">
        <v>13</v>
      </c>
      <c r="F528" t="s">
        <v>338</v>
      </c>
    </row>
    <row r="529" spans="1:6" x14ac:dyDescent="0.25">
      <c r="A529">
        <v>402</v>
      </c>
      <c r="B529" t="s">
        <v>356</v>
      </c>
      <c r="C529" t="s">
        <v>329</v>
      </c>
      <c r="D529">
        <v>402</v>
      </c>
      <c r="E529">
        <v>0</v>
      </c>
      <c r="F529" t="s">
        <v>336</v>
      </c>
    </row>
    <row r="530" spans="1:6" x14ac:dyDescent="0.25">
      <c r="A530">
        <v>413</v>
      </c>
      <c r="B530" t="s">
        <v>356</v>
      </c>
      <c r="C530" t="s">
        <v>329</v>
      </c>
      <c r="D530">
        <v>338</v>
      </c>
      <c r="E530">
        <v>0</v>
      </c>
      <c r="F530" t="s">
        <v>336</v>
      </c>
    </row>
    <row r="531" spans="1:6" x14ac:dyDescent="0.25">
      <c r="A531">
        <v>432</v>
      </c>
      <c r="B531" t="s">
        <v>356</v>
      </c>
      <c r="C531" t="s">
        <v>329</v>
      </c>
      <c r="D531">
        <v>466</v>
      </c>
      <c r="E531">
        <v>3</v>
      </c>
      <c r="F531" t="s">
        <v>336</v>
      </c>
    </row>
    <row r="532" spans="1:6" x14ac:dyDescent="0.25">
      <c r="A532">
        <v>438</v>
      </c>
      <c r="B532" t="s">
        <v>356</v>
      </c>
      <c r="C532" t="s">
        <v>329</v>
      </c>
      <c r="D532">
        <v>505</v>
      </c>
      <c r="E532">
        <v>1</v>
      </c>
      <c r="F532" t="s">
        <v>336</v>
      </c>
    </row>
    <row r="533" spans="1:6" x14ac:dyDescent="0.25">
      <c r="A533">
        <v>445</v>
      </c>
      <c r="B533" t="s">
        <v>356</v>
      </c>
      <c r="C533" t="s">
        <v>329</v>
      </c>
      <c r="D533">
        <v>818</v>
      </c>
      <c r="E533">
        <v>1</v>
      </c>
      <c r="F533" t="s">
        <v>336</v>
      </c>
    </row>
    <row r="534" spans="1:6" x14ac:dyDescent="0.25">
      <c r="A534">
        <v>512</v>
      </c>
      <c r="B534" t="s">
        <v>356</v>
      </c>
      <c r="C534" t="s">
        <v>329</v>
      </c>
      <c r="D534">
        <v>145</v>
      </c>
      <c r="E534">
        <v>0</v>
      </c>
      <c r="F534" t="s">
        <v>334</v>
      </c>
    </row>
    <row r="535" spans="1:6" x14ac:dyDescent="0.25">
      <c r="A535">
        <v>541</v>
      </c>
      <c r="B535" t="s">
        <v>356</v>
      </c>
      <c r="C535" t="s">
        <v>329</v>
      </c>
      <c r="D535">
        <v>685</v>
      </c>
      <c r="E535">
        <v>1</v>
      </c>
      <c r="F535" t="s">
        <v>334</v>
      </c>
    </row>
    <row r="536" spans="1:6" x14ac:dyDescent="0.25">
      <c r="A536">
        <v>4</v>
      </c>
      <c r="B536" t="s">
        <v>356</v>
      </c>
      <c r="C536" t="s">
        <v>325</v>
      </c>
      <c r="D536">
        <v>352</v>
      </c>
      <c r="E536">
        <v>0</v>
      </c>
      <c r="F536" t="s">
        <v>345</v>
      </c>
    </row>
    <row r="537" spans="1:6" x14ac:dyDescent="0.25">
      <c r="A537">
        <v>16</v>
      </c>
      <c r="B537" t="s">
        <v>356</v>
      </c>
      <c r="C537" t="s">
        <v>325</v>
      </c>
      <c r="D537">
        <v>511</v>
      </c>
      <c r="E537">
        <v>2</v>
      </c>
      <c r="F537" t="s">
        <v>345</v>
      </c>
    </row>
    <row r="538" spans="1:6" x14ac:dyDescent="0.25">
      <c r="A538">
        <v>28</v>
      </c>
      <c r="B538" t="s">
        <v>356</v>
      </c>
      <c r="C538" t="s">
        <v>325</v>
      </c>
      <c r="D538">
        <v>477</v>
      </c>
      <c r="E538">
        <v>1</v>
      </c>
      <c r="F538" t="s">
        <v>345</v>
      </c>
    </row>
    <row r="539" spans="1:6" x14ac:dyDescent="0.25">
      <c r="A539">
        <v>32</v>
      </c>
      <c r="B539" t="s">
        <v>356</v>
      </c>
      <c r="C539" t="s">
        <v>325</v>
      </c>
      <c r="D539">
        <v>484</v>
      </c>
      <c r="E539">
        <v>1</v>
      </c>
      <c r="F539" t="s">
        <v>345</v>
      </c>
    </row>
    <row r="540" spans="1:6" x14ac:dyDescent="0.25">
      <c r="A540">
        <v>62</v>
      </c>
      <c r="B540" t="s">
        <v>356</v>
      </c>
      <c r="C540" t="s">
        <v>325</v>
      </c>
      <c r="D540">
        <v>215</v>
      </c>
      <c r="E540">
        <v>2</v>
      </c>
      <c r="F540" t="s">
        <v>344</v>
      </c>
    </row>
    <row r="541" spans="1:6" x14ac:dyDescent="0.25">
      <c r="A541">
        <v>82</v>
      </c>
      <c r="B541" t="s">
        <v>356</v>
      </c>
      <c r="C541" t="s">
        <v>325</v>
      </c>
      <c r="D541">
        <v>1169</v>
      </c>
      <c r="E541">
        <v>3</v>
      </c>
      <c r="F541" t="s">
        <v>344</v>
      </c>
    </row>
    <row r="542" spans="1:6" x14ac:dyDescent="0.25">
      <c r="A542">
        <v>90</v>
      </c>
      <c r="B542" t="s">
        <v>356</v>
      </c>
      <c r="C542" t="s">
        <v>325</v>
      </c>
      <c r="D542">
        <v>447</v>
      </c>
      <c r="E542">
        <v>1</v>
      </c>
      <c r="F542" t="s">
        <v>344</v>
      </c>
    </row>
    <row r="543" spans="1:6" x14ac:dyDescent="0.25">
      <c r="A543">
        <v>126</v>
      </c>
      <c r="B543" t="s">
        <v>356</v>
      </c>
      <c r="C543" t="s">
        <v>325</v>
      </c>
      <c r="D543">
        <v>275</v>
      </c>
      <c r="E543">
        <v>0</v>
      </c>
      <c r="F543" t="s">
        <v>343</v>
      </c>
    </row>
    <row r="544" spans="1:6" x14ac:dyDescent="0.25">
      <c r="A544">
        <v>129</v>
      </c>
      <c r="B544" t="s">
        <v>356</v>
      </c>
      <c r="C544" t="s">
        <v>325</v>
      </c>
      <c r="D544">
        <v>2950</v>
      </c>
      <c r="E544">
        <v>64</v>
      </c>
      <c r="F544" t="s">
        <v>343</v>
      </c>
    </row>
    <row r="545" spans="1:6" x14ac:dyDescent="0.25">
      <c r="A545">
        <v>240</v>
      </c>
      <c r="B545" t="s">
        <v>356</v>
      </c>
      <c r="C545" t="s">
        <v>325</v>
      </c>
      <c r="D545">
        <v>842</v>
      </c>
      <c r="E545">
        <v>4</v>
      </c>
      <c r="F545" t="s">
        <v>341</v>
      </c>
    </row>
    <row r="546" spans="1:6" x14ac:dyDescent="0.25">
      <c r="A546">
        <v>247</v>
      </c>
      <c r="B546" t="s">
        <v>356</v>
      </c>
      <c r="C546" t="s">
        <v>325</v>
      </c>
      <c r="D546">
        <v>489</v>
      </c>
      <c r="E546">
        <v>1</v>
      </c>
      <c r="F546" t="s">
        <v>341</v>
      </c>
    </row>
    <row r="547" spans="1:6" x14ac:dyDescent="0.25">
      <c r="A547">
        <v>268</v>
      </c>
      <c r="B547" t="s">
        <v>356</v>
      </c>
      <c r="C547" t="s">
        <v>325</v>
      </c>
      <c r="D547">
        <v>191</v>
      </c>
      <c r="E547">
        <v>0</v>
      </c>
      <c r="F547" t="s">
        <v>340</v>
      </c>
    </row>
    <row r="548" spans="1:6" x14ac:dyDescent="0.25">
      <c r="A548">
        <v>339</v>
      </c>
      <c r="B548" t="s">
        <v>356</v>
      </c>
      <c r="C548" t="s">
        <v>325</v>
      </c>
      <c r="D548">
        <v>488</v>
      </c>
      <c r="E548">
        <v>1</v>
      </c>
      <c r="F548" t="s">
        <v>338</v>
      </c>
    </row>
    <row r="549" spans="1:6" x14ac:dyDescent="0.25">
      <c r="A549">
        <v>359</v>
      </c>
      <c r="B549" t="s">
        <v>356</v>
      </c>
      <c r="C549" t="s">
        <v>325</v>
      </c>
      <c r="D549">
        <v>361</v>
      </c>
      <c r="E549">
        <v>0</v>
      </c>
      <c r="F549" t="s">
        <v>337</v>
      </c>
    </row>
  </sheetData>
  <pageMargins left="0.7" right="0.7" top="0.78740157499999996" bottom="0.78740157499999996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9"/>
  <sheetViews>
    <sheetView topLeftCell="H1" workbookViewId="0">
      <selection activeCell="P21" sqref="P21"/>
    </sheetView>
  </sheetViews>
  <sheetFormatPr defaultColWidth="8.85546875" defaultRowHeight="15" x14ac:dyDescent="0.25"/>
  <cols>
    <col min="1" max="1" width="6.28515625" customWidth="1"/>
    <col min="2" max="2" width="16.85546875" customWidth="1"/>
    <col min="3" max="3" width="22.42578125" customWidth="1"/>
    <col min="4" max="4" width="15" customWidth="1"/>
    <col min="9" max="9" width="15" customWidth="1"/>
    <col min="11" max="11" width="21.140625" customWidth="1"/>
    <col min="12" max="12" width="8.140625" customWidth="1"/>
    <col min="17" max="17" width="15.28515625" customWidth="1"/>
    <col min="18" max="18" width="47.7109375" customWidth="1"/>
    <col min="19" max="19" width="10" customWidth="1"/>
  </cols>
  <sheetData>
    <row r="1" spans="1:19" x14ac:dyDescent="0.25">
      <c r="A1" t="s">
        <v>371</v>
      </c>
      <c r="B1" s="1" t="s">
        <v>2</v>
      </c>
      <c r="C1" s="1" t="s">
        <v>357</v>
      </c>
      <c r="D1" s="1" t="s">
        <v>358</v>
      </c>
      <c r="E1" s="1" t="s">
        <v>359</v>
      </c>
      <c r="F1" s="1" t="s">
        <v>364</v>
      </c>
      <c r="H1" s="1" t="s">
        <v>365</v>
      </c>
      <c r="I1" s="1" t="s">
        <v>366</v>
      </c>
      <c r="K1" s="1" t="s">
        <v>368</v>
      </c>
      <c r="L1" s="1" t="s">
        <v>369</v>
      </c>
      <c r="M1" s="1" t="s">
        <v>358</v>
      </c>
      <c r="N1" s="1" t="s">
        <v>359</v>
      </c>
      <c r="P1" s="1" t="s">
        <v>373</v>
      </c>
      <c r="Q1" s="1" t="s">
        <v>374</v>
      </c>
      <c r="R1" s="1" t="s">
        <v>376</v>
      </c>
      <c r="S1" s="1" t="s">
        <v>364</v>
      </c>
    </row>
    <row r="2" spans="1:19" x14ac:dyDescent="0.25">
      <c r="A2">
        <v>1</v>
      </c>
      <c r="B2" t="s">
        <v>356</v>
      </c>
      <c r="C2" t="s">
        <v>281</v>
      </c>
      <c r="D2">
        <v>562</v>
      </c>
      <c r="E2">
        <v>14</v>
      </c>
      <c r="H2" t="s">
        <v>334</v>
      </c>
      <c r="I2">
        <f>COUNTIF(F2:F549,"Leden")</f>
        <v>0</v>
      </c>
      <c r="K2" t="s">
        <v>281</v>
      </c>
      <c r="L2">
        <f>COUNTIF(C2:C549,"Vlastní hudba")</f>
        <v>89</v>
      </c>
      <c r="P2" s="61" t="s">
        <v>409</v>
      </c>
      <c r="Q2" t="s">
        <v>356</v>
      </c>
      <c r="R2" s="6" t="s">
        <v>415</v>
      </c>
    </row>
    <row r="3" spans="1:19" x14ac:dyDescent="0.25">
      <c r="A3">
        <v>2</v>
      </c>
      <c r="B3" t="s">
        <v>356</v>
      </c>
      <c r="C3" t="s">
        <v>281</v>
      </c>
      <c r="D3">
        <v>476</v>
      </c>
      <c r="E3">
        <v>3</v>
      </c>
      <c r="H3" t="s">
        <v>335</v>
      </c>
      <c r="I3">
        <f>COUNTIF(F2:F549,"Únor")</f>
        <v>0</v>
      </c>
      <c r="K3" t="s">
        <v>283</v>
      </c>
      <c r="L3">
        <f>COUNTIF(C2:C549,"Cizí hudba")</f>
        <v>3</v>
      </c>
      <c r="P3">
        <v>46</v>
      </c>
      <c r="Q3" t="s">
        <v>98</v>
      </c>
      <c r="R3" s="6" t="s">
        <v>377</v>
      </c>
    </row>
    <row r="4" spans="1:19" x14ac:dyDescent="0.25">
      <c r="A4">
        <v>3</v>
      </c>
      <c r="B4" t="s">
        <v>356</v>
      </c>
      <c r="C4" t="s">
        <v>281</v>
      </c>
      <c r="D4">
        <v>350</v>
      </c>
      <c r="E4">
        <v>22</v>
      </c>
      <c r="H4" t="s">
        <v>336</v>
      </c>
      <c r="I4">
        <f>COUNTIF(F2:F549,"Březen")</f>
        <v>0</v>
      </c>
      <c r="K4" t="s">
        <v>318</v>
      </c>
      <c r="L4">
        <f>COUNTIF(C2:C549,"Show/tour")</f>
        <v>81</v>
      </c>
      <c r="P4">
        <v>259</v>
      </c>
      <c r="Q4" t="s">
        <v>56</v>
      </c>
      <c r="R4" s="6" t="s">
        <v>378</v>
      </c>
    </row>
    <row r="5" spans="1:19" x14ac:dyDescent="0.25">
      <c r="A5">
        <v>4</v>
      </c>
      <c r="B5" t="s">
        <v>356</v>
      </c>
      <c r="C5" t="s">
        <v>281</v>
      </c>
      <c r="D5">
        <v>745</v>
      </c>
      <c r="E5">
        <v>0</v>
      </c>
      <c r="H5" t="s">
        <v>337</v>
      </c>
      <c r="I5">
        <f>COUNTIF(F2:F549,"Duben")</f>
        <v>0</v>
      </c>
      <c r="K5" t="s">
        <v>329</v>
      </c>
      <c r="L5">
        <f>COUNTIF(C2:C549,"Zákulisí")</f>
        <v>14</v>
      </c>
      <c r="P5">
        <v>22</v>
      </c>
      <c r="Q5" t="s">
        <v>30</v>
      </c>
      <c r="R5" s="6" t="s">
        <v>379</v>
      </c>
    </row>
    <row r="6" spans="1:19" x14ac:dyDescent="0.25">
      <c r="A6">
        <v>5</v>
      </c>
      <c r="B6" t="s">
        <v>356</v>
      </c>
      <c r="C6" t="s">
        <v>281</v>
      </c>
      <c r="D6">
        <v>374</v>
      </c>
      <c r="E6">
        <v>15</v>
      </c>
      <c r="H6" t="s">
        <v>338</v>
      </c>
      <c r="I6">
        <f>COUNTIF(F2:F549,"Květen")</f>
        <v>0</v>
      </c>
      <c r="K6" t="s">
        <v>304</v>
      </c>
      <c r="L6">
        <f>COUNTIF(C2:C549,"Soukromí")</f>
        <v>30</v>
      </c>
      <c r="P6">
        <v>33</v>
      </c>
      <c r="Q6" s="5" t="s">
        <v>59</v>
      </c>
      <c r="R6" s="6" t="s">
        <v>380</v>
      </c>
    </row>
    <row r="7" spans="1:19" x14ac:dyDescent="0.25">
      <c r="A7">
        <v>6</v>
      </c>
      <c r="B7" t="s">
        <v>356</v>
      </c>
      <c r="C7" t="s">
        <v>281</v>
      </c>
      <c r="D7">
        <v>323</v>
      </c>
      <c r="E7">
        <v>11</v>
      </c>
      <c r="H7" t="s">
        <v>339</v>
      </c>
      <c r="I7">
        <f>COUNTIF(F2:F549,"Červen")</f>
        <v>0</v>
      </c>
      <c r="K7" t="s">
        <v>317</v>
      </c>
      <c r="L7">
        <f>COUNTIF(C2:C549,"Oznámení/vzkaz/výzva")</f>
        <v>54</v>
      </c>
      <c r="P7">
        <v>9</v>
      </c>
      <c r="Q7" t="s">
        <v>172</v>
      </c>
      <c r="R7" s="6" t="s">
        <v>381</v>
      </c>
    </row>
    <row r="8" spans="1:19" x14ac:dyDescent="0.25">
      <c r="A8">
        <v>7</v>
      </c>
      <c r="B8" t="s">
        <v>356</v>
      </c>
      <c r="C8" t="s">
        <v>281</v>
      </c>
      <c r="D8">
        <v>273</v>
      </c>
      <c r="E8">
        <v>11</v>
      </c>
      <c r="H8" t="s">
        <v>340</v>
      </c>
      <c r="I8">
        <f>COUNTIF(F2:F549,"Červenec")</f>
        <v>0</v>
      </c>
      <c r="K8" t="s">
        <v>330</v>
      </c>
      <c r="L8">
        <f>COUNTIF(C2:C549,"Citát/rada/postřeh")</f>
        <v>8</v>
      </c>
      <c r="P8">
        <v>47</v>
      </c>
      <c r="Q8" t="s">
        <v>192</v>
      </c>
      <c r="R8" s="6" t="s">
        <v>382</v>
      </c>
    </row>
    <row r="9" spans="1:19" x14ac:dyDescent="0.25">
      <c r="A9">
        <v>8</v>
      </c>
      <c r="B9" t="s">
        <v>356</v>
      </c>
      <c r="C9" t="s">
        <v>281</v>
      </c>
      <c r="D9">
        <v>390</v>
      </c>
      <c r="E9">
        <v>23</v>
      </c>
      <c r="H9" t="s">
        <v>341</v>
      </c>
      <c r="I9">
        <f>COUNTIF(F2:F549,"Srpen")</f>
        <v>0</v>
      </c>
      <c r="K9" t="s">
        <v>320</v>
      </c>
      <c r="L9">
        <f>COUNTIF(C2:C549,"Vtip")</f>
        <v>13</v>
      </c>
      <c r="P9">
        <v>34</v>
      </c>
      <c r="Q9" t="s">
        <v>221</v>
      </c>
      <c r="R9" s="6" t="s">
        <v>383</v>
      </c>
    </row>
    <row r="10" spans="1:19" x14ac:dyDescent="0.25">
      <c r="A10">
        <v>9</v>
      </c>
      <c r="B10" t="s">
        <v>356</v>
      </c>
      <c r="C10" t="s">
        <v>320</v>
      </c>
      <c r="D10">
        <v>262</v>
      </c>
      <c r="E10">
        <v>0</v>
      </c>
      <c r="H10" t="s">
        <v>342</v>
      </c>
      <c r="I10">
        <f>COUNTIF(F2:F549,"Září")</f>
        <v>0</v>
      </c>
      <c r="K10" t="s">
        <v>286</v>
      </c>
      <c r="L10">
        <f>COUNTIF(C2:C549,"Soutěž")</f>
        <v>7</v>
      </c>
      <c r="P10">
        <v>270</v>
      </c>
      <c r="Q10" t="s">
        <v>179</v>
      </c>
      <c r="R10" s="6" t="s">
        <v>384</v>
      </c>
    </row>
    <row r="11" spans="1:19" x14ac:dyDescent="0.25">
      <c r="A11">
        <v>10</v>
      </c>
      <c r="B11" t="s">
        <v>356</v>
      </c>
      <c r="C11" t="s">
        <v>281</v>
      </c>
      <c r="D11">
        <v>501</v>
      </c>
      <c r="E11">
        <v>2</v>
      </c>
      <c r="H11" t="s">
        <v>343</v>
      </c>
      <c r="I11">
        <f>COUNTIF(F2:F549,"Říjen")</f>
        <v>0</v>
      </c>
      <c r="K11" t="s">
        <v>361</v>
      </c>
      <c r="L11">
        <f>COUNTIF(C2:C549,"Fanoušci/dívky")</f>
        <v>7</v>
      </c>
      <c r="P11">
        <v>103</v>
      </c>
      <c r="Q11" t="s">
        <v>109</v>
      </c>
      <c r="R11" s="6" t="s">
        <v>413</v>
      </c>
      <c r="S11" t="s">
        <v>419</v>
      </c>
    </row>
    <row r="12" spans="1:19" x14ac:dyDescent="0.25">
      <c r="A12">
        <v>11</v>
      </c>
      <c r="B12" t="s">
        <v>356</v>
      </c>
      <c r="C12" t="s">
        <v>320</v>
      </c>
      <c r="D12">
        <v>394</v>
      </c>
      <c r="E12">
        <v>27</v>
      </c>
      <c r="H12" t="s">
        <v>344</v>
      </c>
      <c r="I12">
        <f>COUNTIF(F2:F549,"Listopad")</f>
        <v>0</v>
      </c>
      <c r="K12" t="s">
        <v>332</v>
      </c>
      <c r="L12">
        <f>COUNTIF(C2:C549,"Image/Promo")</f>
        <v>14</v>
      </c>
      <c r="P12">
        <v>154</v>
      </c>
      <c r="Q12" t="s">
        <v>218</v>
      </c>
      <c r="R12" s="6" t="s">
        <v>385</v>
      </c>
      <c r="S12" t="s">
        <v>416</v>
      </c>
    </row>
    <row r="13" spans="1:19" x14ac:dyDescent="0.25">
      <c r="A13">
        <v>12</v>
      </c>
      <c r="B13" t="s">
        <v>356</v>
      </c>
      <c r="C13" t="s">
        <v>281</v>
      </c>
      <c r="D13">
        <v>266</v>
      </c>
      <c r="E13">
        <v>19</v>
      </c>
      <c r="H13" t="s">
        <v>345</v>
      </c>
      <c r="I13">
        <f>COUNTIF(F2:F549,"Prosinec")</f>
        <v>0</v>
      </c>
      <c r="K13" t="s">
        <v>333</v>
      </c>
      <c r="L13">
        <f>COUNTIF(C2:C549,"Hudební průmysl")</f>
        <v>8</v>
      </c>
      <c r="P13">
        <v>277</v>
      </c>
      <c r="Q13" t="s">
        <v>217</v>
      </c>
      <c r="R13" s="6" t="s">
        <v>388</v>
      </c>
    </row>
    <row r="14" spans="1:19" x14ac:dyDescent="0.25">
      <c r="A14">
        <v>13</v>
      </c>
      <c r="B14" t="s">
        <v>356</v>
      </c>
      <c r="C14" t="s">
        <v>330</v>
      </c>
      <c r="D14">
        <v>1148</v>
      </c>
      <c r="E14">
        <v>1</v>
      </c>
      <c r="K14" t="s">
        <v>370</v>
      </c>
      <c r="L14">
        <f>COUNTIF(C2:C549,"Radioshow")</f>
        <v>11</v>
      </c>
      <c r="P14">
        <v>165</v>
      </c>
      <c r="Q14" t="s">
        <v>237</v>
      </c>
      <c r="R14" s="6" t="s">
        <v>386</v>
      </c>
    </row>
    <row r="15" spans="1:19" x14ac:dyDescent="0.25">
      <c r="A15">
        <v>14</v>
      </c>
      <c r="B15" t="s">
        <v>356</v>
      </c>
      <c r="C15" t="s">
        <v>281</v>
      </c>
      <c r="D15">
        <v>266</v>
      </c>
      <c r="E15">
        <v>1</v>
      </c>
      <c r="K15" t="s">
        <v>354</v>
      </c>
      <c r="L15">
        <f>COUNTIF(C2:C549,"Článek")</f>
        <v>7</v>
      </c>
      <c r="P15">
        <v>31</v>
      </c>
      <c r="Q15" t="s">
        <v>414</v>
      </c>
      <c r="S15" t="s">
        <v>417</v>
      </c>
    </row>
    <row r="16" spans="1:19" x14ac:dyDescent="0.25">
      <c r="A16">
        <v>15</v>
      </c>
      <c r="B16" t="s">
        <v>356</v>
      </c>
      <c r="C16" t="s">
        <v>329</v>
      </c>
      <c r="D16">
        <v>212</v>
      </c>
      <c r="E16">
        <v>0</v>
      </c>
      <c r="K16" t="s">
        <v>325</v>
      </c>
      <c r="L16">
        <f>COUNTIF(C2:C549,"Zvířátka")</f>
        <v>3</v>
      </c>
      <c r="P16">
        <v>191</v>
      </c>
      <c r="Q16" t="s">
        <v>33</v>
      </c>
      <c r="R16" s="6" t="s">
        <v>387</v>
      </c>
    </row>
    <row r="17" spans="1:19" x14ac:dyDescent="0.25">
      <c r="A17">
        <v>16</v>
      </c>
      <c r="B17" t="s">
        <v>356</v>
      </c>
      <c r="C17" t="s">
        <v>281</v>
      </c>
      <c r="D17">
        <v>324</v>
      </c>
      <c r="E17">
        <v>13</v>
      </c>
      <c r="K17" t="s">
        <v>355</v>
      </c>
      <c r="L17">
        <f>COUNTIF(C2:C549,"Plakát")</f>
        <v>10</v>
      </c>
      <c r="P17">
        <v>23</v>
      </c>
      <c r="Q17" t="s">
        <v>186</v>
      </c>
      <c r="R17" s="6" t="s">
        <v>389</v>
      </c>
    </row>
    <row r="18" spans="1:19" x14ac:dyDescent="0.25">
      <c r="A18">
        <v>17</v>
      </c>
      <c r="B18" t="s">
        <v>356</v>
      </c>
      <c r="C18" t="s">
        <v>281</v>
      </c>
      <c r="D18">
        <v>455</v>
      </c>
      <c r="E18">
        <v>23</v>
      </c>
      <c r="K18" t="s">
        <v>328</v>
      </c>
      <c r="L18">
        <f>COUNTIF(C2:C549,"Dárek")</f>
        <v>3</v>
      </c>
      <c r="P18">
        <v>150</v>
      </c>
      <c r="Q18" t="s">
        <v>157</v>
      </c>
      <c r="R18" s="6" t="s">
        <v>392</v>
      </c>
      <c r="S18" t="s">
        <v>418</v>
      </c>
    </row>
    <row r="19" spans="1:19" x14ac:dyDescent="0.25">
      <c r="A19">
        <v>18</v>
      </c>
      <c r="B19" t="s">
        <v>356</v>
      </c>
      <c r="C19" t="s">
        <v>281</v>
      </c>
      <c r="D19">
        <v>298</v>
      </c>
      <c r="E19">
        <v>21</v>
      </c>
      <c r="P19">
        <v>138</v>
      </c>
      <c r="Q19" t="s">
        <v>84</v>
      </c>
      <c r="R19" s="6" t="s">
        <v>390</v>
      </c>
    </row>
    <row r="20" spans="1:19" x14ac:dyDescent="0.25">
      <c r="A20">
        <v>19</v>
      </c>
      <c r="B20" t="s">
        <v>356</v>
      </c>
      <c r="C20" t="s">
        <v>281</v>
      </c>
      <c r="D20">
        <v>449</v>
      </c>
      <c r="E20">
        <v>12</v>
      </c>
      <c r="P20">
        <v>204</v>
      </c>
      <c r="Q20" t="s">
        <v>75</v>
      </c>
      <c r="R20" s="6" t="s">
        <v>393</v>
      </c>
    </row>
    <row r="21" spans="1:19" x14ac:dyDescent="0.25">
      <c r="A21">
        <v>20</v>
      </c>
      <c r="B21" t="s">
        <v>356</v>
      </c>
      <c r="C21" t="s">
        <v>281</v>
      </c>
      <c r="D21">
        <v>350</v>
      </c>
      <c r="E21">
        <v>42</v>
      </c>
      <c r="P21">
        <v>188</v>
      </c>
      <c r="Q21" t="s">
        <v>199</v>
      </c>
      <c r="R21" s="6" t="s">
        <v>391</v>
      </c>
    </row>
    <row r="22" spans="1:19" x14ac:dyDescent="0.25">
      <c r="A22">
        <v>21</v>
      </c>
      <c r="B22" t="s">
        <v>356</v>
      </c>
      <c r="C22" t="s">
        <v>281</v>
      </c>
      <c r="D22">
        <v>308</v>
      </c>
      <c r="E22">
        <v>2</v>
      </c>
    </row>
    <row r="23" spans="1:19" x14ac:dyDescent="0.25">
      <c r="A23">
        <v>22</v>
      </c>
      <c r="B23" t="s">
        <v>356</v>
      </c>
      <c r="C23" t="s">
        <v>281</v>
      </c>
      <c r="D23">
        <v>244</v>
      </c>
      <c r="E23">
        <v>13</v>
      </c>
      <c r="R23" s="6"/>
    </row>
    <row r="24" spans="1:19" x14ac:dyDescent="0.25">
      <c r="A24">
        <v>23</v>
      </c>
      <c r="B24" t="s">
        <v>356</v>
      </c>
      <c r="C24" t="s">
        <v>281</v>
      </c>
      <c r="D24">
        <v>326</v>
      </c>
      <c r="E24">
        <v>44</v>
      </c>
      <c r="R24" s="6"/>
    </row>
    <row r="25" spans="1:19" x14ac:dyDescent="0.25">
      <c r="A25">
        <v>24</v>
      </c>
      <c r="B25" t="s">
        <v>356</v>
      </c>
      <c r="C25" t="s">
        <v>281</v>
      </c>
      <c r="D25">
        <v>383</v>
      </c>
      <c r="E25">
        <v>25</v>
      </c>
    </row>
    <row r="26" spans="1:19" x14ac:dyDescent="0.25">
      <c r="A26">
        <v>25</v>
      </c>
      <c r="B26" t="s">
        <v>356</v>
      </c>
      <c r="C26" t="s">
        <v>304</v>
      </c>
      <c r="D26">
        <v>302</v>
      </c>
      <c r="E26">
        <v>0</v>
      </c>
    </row>
    <row r="27" spans="1:19" x14ac:dyDescent="0.25">
      <c r="A27">
        <v>26</v>
      </c>
      <c r="B27" t="s">
        <v>356</v>
      </c>
      <c r="C27" t="s">
        <v>281</v>
      </c>
      <c r="D27">
        <v>414</v>
      </c>
      <c r="E27">
        <v>1</v>
      </c>
    </row>
    <row r="28" spans="1:19" x14ac:dyDescent="0.25">
      <c r="A28">
        <v>27</v>
      </c>
      <c r="B28" t="s">
        <v>356</v>
      </c>
      <c r="C28" t="s">
        <v>318</v>
      </c>
      <c r="D28">
        <v>267</v>
      </c>
      <c r="E28">
        <v>0</v>
      </c>
    </row>
    <row r="29" spans="1:19" x14ac:dyDescent="0.25">
      <c r="A29">
        <v>28</v>
      </c>
      <c r="B29" t="s">
        <v>356</v>
      </c>
      <c r="C29" t="s">
        <v>330</v>
      </c>
      <c r="D29">
        <v>620</v>
      </c>
      <c r="E29">
        <v>43</v>
      </c>
      <c r="R29" s="6"/>
    </row>
    <row r="30" spans="1:19" x14ac:dyDescent="0.25">
      <c r="A30">
        <v>29</v>
      </c>
      <c r="B30" t="s">
        <v>356</v>
      </c>
      <c r="C30" t="s">
        <v>329</v>
      </c>
      <c r="D30">
        <v>402</v>
      </c>
      <c r="E30">
        <v>0</v>
      </c>
    </row>
    <row r="31" spans="1:19" x14ac:dyDescent="0.25">
      <c r="A31">
        <v>30</v>
      </c>
      <c r="B31" t="s">
        <v>356</v>
      </c>
      <c r="C31" t="s">
        <v>320</v>
      </c>
      <c r="D31">
        <v>338</v>
      </c>
      <c r="E31">
        <v>23</v>
      </c>
    </row>
    <row r="32" spans="1:19" x14ac:dyDescent="0.25">
      <c r="A32">
        <v>31</v>
      </c>
      <c r="B32" t="s">
        <v>356</v>
      </c>
      <c r="C32" t="s">
        <v>333</v>
      </c>
      <c r="D32">
        <v>388</v>
      </c>
      <c r="E32">
        <v>0</v>
      </c>
      <c r="R32" s="6"/>
    </row>
    <row r="33" spans="1:5" x14ac:dyDescent="0.25">
      <c r="A33">
        <v>32</v>
      </c>
      <c r="B33" t="s">
        <v>356</v>
      </c>
      <c r="C33" t="s">
        <v>333</v>
      </c>
      <c r="D33">
        <v>213</v>
      </c>
      <c r="E33">
        <v>0</v>
      </c>
    </row>
    <row r="34" spans="1:5" x14ac:dyDescent="0.25">
      <c r="A34">
        <v>33</v>
      </c>
      <c r="B34" t="s">
        <v>356</v>
      </c>
      <c r="C34" t="s">
        <v>304</v>
      </c>
      <c r="D34">
        <v>280</v>
      </c>
      <c r="E34">
        <v>0</v>
      </c>
    </row>
    <row r="35" spans="1:5" x14ac:dyDescent="0.25">
      <c r="A35">
        <v>34</v>
      </c>
      <c r="B35" t="s">
        <v>356</v>
      </c>
      <c r="C35" t="s">
        <v>355</v>
      </c>
      <c r="D35">
        <v>254</v>
      </c>
      <c r="E35">
        <v>3</v>
      </c>
    </row>
    <row r="36" spans="1:5" x14ac:dyDescent="0.25">
      <c r="A36">
        <v>35</v>
      </c>
      <c r="B36" t="s">
        <v>356</v>
      </c>
      <c r="C36" t="s">
        <v>304</v>
      </c>
      <c r="D36">
        <v>174</v>
      </c>
      <c r="E36">
        <v>4</v>
      </c>
    </row>
    <row r="37" spans="1:5" x14ac:dyDescent="0.25">
      <c r="A37">
        <v>36</v>
      </c>
      <c r="B37" t="s">
        <v>356</v>
      </c>
      <c r="C37" t="s">
        <v>361</v>
      </c>
      <c r="D37">
        <v>123</v>
      </c>
      <c r="E37">
        <v>0</v>
      </c>
    </row>
    <row r="38" spans="1:5" x14ac:dyDescent="0.25">
      <c r="A38">
        <v>37</v>
      </c>
      <c r="B38" t="s">
        <v>356</v>
      </c>
      <c r="C38" t="s">
        <v>304</v>
      </c>
      <c r="D38">
        <v>493</v>
      </c>
      <c r="E38">
        <v>0</v>
      </c>
    </row>
    <row r="39" spans="1:5" x14ac:dyDescent="0.25">
      <c r="A39">
        <v>38</v>
      </c>
      <c r="B39" t="s">
        <v>356</v>
      </c>
      <c r="C39" t="s">
        <v>304</v>
      </c>
      <c r="D39">
        <v>224</v>
      </c>
      <c r="E39">
        <v>0</v>
      </c>
    </row>
    <row r="40" spans="1:5" x14ac:dyDescent="0.25">
      <c r="A40">
        <v>39</v>
      </c>
      <c r="B40" t="s">
        <v>356</v>
      </c>
      <c r="C40" t="s">
        <v>318</v>
      </c>
      <c r="D40">
        <v>488</v>
      </c>
      <c r="E40">
        <v>0</v>
      </c>
    </row>
    <row r="41" spans="1:5" x14ac:dyDescent="0.25">
      <c r="A41">
        <v>40</v>
      </c>
      <c r="B41" t="s">
        <v>356</v>
      </c>
      <c r="C41" t="s">
        <v>318</v>
      </c>
      <c r="D41">
        <v>443</v>
      </c>
      <c r="E41">
        <v>1</v>
      </c>
    </row>
    <row r="42" spans="1:5" x14ac:dyDescent="0.25">
      <c r="A42">
        <v>41</v>
      </c>
      <c r="B42" t="s">
        <v>356</v>
      </c>
      <c r="C42" t="s">
        <v>329</v>
      </c>
      <c r="D42">
        <v>315</v>
      </c>
      <c r="E42">
        <v>0</v>
      </c>
    </row>
    <row r="43" spans="1:5" x14ac:dyDescent="0.25">
      <c r="A43">
        <v>42</v>
      </c>
      <c r="B43" t="s">
        <v>356</v>
      </c>
      <c r="C43" t="s">
        <v>330</v>
      </c>
      <c r="D43">
        <v>721</v>
      </c>
      <c r="E43">
        <v>34</v>
      </c>
    </row>
    <row r="44" spans="1:5" x14ac:dyDescent="0.25">
      <c r="A44">
        <v>43</v>
      </c>
      <c r="B44" t="s">
        <v>356</v>
      </c>
      <c r="C44" t="s">
        <v>317</v>
      </c>
      <c r="D44">
        <v>488</v>
      </c>
      <c r="E44">
        <v>12</v>
      </c>
    </row>
    <row r="45" spans="1:5" x14ac:dyDescent="0.25">
      <c r="A45">
        <v>44</v>
      </c>
      <c r="B45" t="s">
        <v>356</v>
      </c>
      <c r="C45" t="s">
        <v>318</v>
      </c>
      <c r="D45">
        <v>223</v>
      </c>
      <c r="E45">
        <v>12</v>
      </c>
    </row>
    <row r="46" spans="1:5" x14ac:dyDescent="0.25">
      <c r="A46">
        <v>45</v>
      </c>
      <c r="B46" t="s">
        <v>356</v>
      </c>
      <c r="C46" t="s">
        <v>304</v>
      </c>
      <c r="D46">
        <v>321</v>
      </c>
      <c r="E46">
        <v>0</v>
      </c>
    </row>
    <row r="47" spans="1:5" x14ac:dyDescent="0.25">
      <c r="A47">
        <v>46</v>
      </c>
      <c r="B47" t="s">
        <v>356</v>
      </c>
      <c r="C47" t="s">
        <v>333</v>
      </c>
      <c r="D47">
        <v>361</v>
      </c>
      <c r="E47">
        <v>0</v>
      </c>
    </row>
    <row r="48" spans="1:5" x14ac:dyDescent="0.25">
      <c r="A48">
        <v>47</v>
      </c>
      <c r="B48" t="s">
        <v>356</v>
      </c>
      <c r="C48" t="s">
        <v>281</v>
      </c>
      <c r="D48">
        <v>420</v>
      </c>
      <c r="E48">
        <v>15</v>
      </c>
    </row>
    <row r="49" spans="1:5" x14ac:dyDescent="0.25">
      <c r="A49">
        <v>48</v>
      </c>
      <c r="B49" t="s">
        <v>356</v>
      </c>
      <c r="C49" t="s">
        <v>318</v>
      </c>
      <c r="D49">
        <v>153</v>
      </c>
      <c r="E49">
        <v>0</v>
      </c>
    </row>
    <row r="50" spans="1:5" x14ac:dyDescent="0.25">
      <c r="A50">
        <v>49</v>
      </c>
      <c r="B50" t="s">
        <v>375</v>
      </c>
      <c r="C50" t="s">
        <v>332</v>
      </c>
      <c r="D50">
        <v>939</v>
      </c>
      <c r="E50">
        <v>16</v>
      </c>
    </row>
    <row r="51" spans="1:5" x14ac:dyDescent="0.25">
      <c r="A51">
        <v>50</v>
      </c>
      <c r="B51" t="s">
        <v>375</v>
      </c>
      <c r="C51" t="s">
        <v>318</v>
      </c>
      <c r="D51">
        <v>414</v>
      </c>
      <c r="E51">
        <v>14</v>
      </c>
    </row>
    <row r="52" spans="1:5" x14ac:dyDescent="0.25">
      <c r="A52">
        <v>51</v>
      </c>
      <c r="B52" t="s">
        <v>375</v>
      </c>
      <c r="C52" t="s">
        <v>329</v>
      </c>
      <c r="D52">
        <v>1118</v>
      </c>
      <c r="E52">
        <v>18</v>
      </c>
    </row>
    <row r="53" spans="1:5" x14ac:dyDescent="0.25">
      <c r="A53">
        <v>52</v>
      </c>
      <c r="B53" t="s">
        <v>375</v>
      </c>
      <c r="C53" t="s">
        <v>318</v>
      </c>
      <c r="D53">
        <v>181</v>
      </c>
      <c r="E53">
        <v>0</v>
      </c>
    </row>
    <row r="54" spans="1:5" x14ac:dyDescent="0.25">
      <c r="A54">
        <v>53</v>
      </c>
      <c r="B54" t="s">
        <v>375</v>
      </c>
      <c r="C54" t="s">
        <v>354</v>
      </c>
      <c r="D54">
        <v>340</v>
      </c>
      <c r="E54">
        <v>34</v>
      </c>
    </row>
    <row r="55" spans="1:5" x14ac:dyDescent="0.25">
      <c r="A55">
        <v>54</v>
      </c>
      <c r="B55" t="s">
        <v>375</v>
      </c>
      <c r="C55" t="s">
        <v>329</v>
      </c>
      <c r="D55">
        <v>575</v>
      </c>
      <c r="E55">
        <v>2</v>
      </c>
    </row>
    <row r="56" spans="1:5" x14ac:dyDescent="0.25">
      <c r="A56">
        <v>55</v>
      </c>
      <c r="B56" t="s">
        <v>375</v>
      </c>
      <c r="C56" t="s">
        <v>354</v>
      </c>
      <c r="D56">
        <v>86</v>
      </c>
      <c r="E56">
        <v>1</v>
      </c>
    </row>
    <row r="57" spans="1:5" x14ac:dyDescent="0.25">
      <c r="A57">
        <v>56</v>
      </c>
      <c r="B57" t="s">
        <v>375</v>
      </c>
      <c r="C57" t="s">
        <v>329</v>
      </c>
      <c r="D57">
        <v>1007</v>
      </c>
      <c r="E57">
        <v>27</v>
      </c>
    </row>
    <row r="58" spans="1:5" x14ac:dyDescent="0.25">
      <c r="A58">
        <v>57</v>
      </c>
      <c r="B58" t="s">
        <v>375</v>
      </c>
      <c r="C58" t="s">
        <v>354</v>
      </c>
      <c r="D58">
        <v>72</v>
      </c>
      <c r="E58">
        <v>1</v>
      </c>
    </row>
    <row r="59" spans="1:5" x14ac:dyDescent="0.25">
      <c r="A59">
        <v>58</v>
      </c>
      <c r="B59" t="s">
        <v>394</v>
      </c>
      <c r="C59" t="s">
        <v>333</v>
      </c>
      <c r="D59">
        <v>461</v>
      </c>
      <c r="E59">
        <v>53</v>
      </c>
    </row>
    <row r="60" spans="1:5" x14ac:dyDescent="0.25">
      <c r="A60">
        <v>59</v>
      </c>
      <c r="B60" t="s">
        <v>394</v>
      </c>
      <c r="C60" t="s">
        <v>318</v>
      </c>
      <c r="D60">
        <v>595</v>
      </c>
      <c r="E60">
        <v>2</v>
      </c>
    </row>
    <row r="61" spans="1:5" x14ac:dyDescent="0.25">
      <c r="A61">
        <v>60</v>
      </c>
      <c r="B61" t="s">
        <v>394</v>
      </c>
      <c r="C61" t="s">
        <v>318</v>
      </c>
      <c r="D61">
        <v>711</v>
      </c>
      <c r="E61">
        <v>3</v>
      </c>
    </row>
    <row r="62" spans="1:5" x14ac:dyDescent="0.25">
      <c r="A62">
        <v>61</v>
      </c>
      <c r="B62" t="s">
        <v>394</v>
      </c>
      <c r="C62" t="s">
        <v>304</v>
      </c>
      <c r="D62">
        <v>984</v>
      </c>
      <c r="E62">
        <v>25</v>
      </c>
    </row>
    <row r="63" spans="1:5" x14ac:dyDescent="0.25">
      <c r="A63">
        <v>62</v>
      </c>
      <c r="B63" t="s">
        <v>394</v>
      </c>
      <c r="C63" t="s">
        <v>355</v>
      </c>
      <c r="D63">
        <v>461</v>
      </c>
      <c r="E63">
        <v>12</v>
      </c>
    </row>
    <row r="64" spans="1:5" x14ac:dyDescent="0.25">
      <c r="A64">
        <v>63</v>
      </c>
      <c r="B64" t="s">
        <v>394</v>
      </c>
      <c r="C64" t="s">
        <v>318</v>
      </c>
      <c r="D64">
        <v>2089</v>
      </c>
      <c r="E64">
        <v>2</v>
      </c>
    </row>
    <row r="65" spans="1:5" x14ac:dyDescent="0.25">
      <c r="A65">
        <v>64</v>
      </c>
      <c r="B65" t="s">
        <v>394</v>
      </c>
      <c r="C65" t="s">
        <v>318</v>
      </c>
      <c r="D65">
        <v>719</v>
      </c>
      <c r="E65">
        <v>23</v>
      </c>
    </row>
    <row r="66" spans="1:5" x14ac:dyDescent="0.25">
      <c r="A66">
        <v>65</v>
      </c>
      <c r="B66" t="s">
        <v>394</v>
      </c>
      <c r="C66" t="s">
        <v>304</v>
      </c>
      <c r="D66">
        <v>575</v>
      </c>
      <c r="E66">
        <v>0</v>
      </c>
    </row>
    <row r="67" spans="1:5" x14ac:dyDescent="0.25">
      <c r="A67">
        <v>66</v>
      </c>
      <c r="B67" t="s">
        <v>394</v>
      </c>
      <c r="C67" t="s">
        <v>354</v>
      </c>
      <c r="D67">
        <v>307</v>
      </c>
      <c r="E67">
        <v>11</v>
      </c>
    </row>
    <row r="68" spans="1:5" x14ac:dyDescent="0.25">
      <c r="A68">
        <v>67</v>
      </c>
      <c r="B68" t="s">
        <v>394</v>
      </c>
      <c r="C68" t="s">
        <v>281</v>
      </c>
      <c r="D68">
        <v>549</v>
      </c>
      <c r="E68">
        <v>41</v>
      </c>
    </row>
    <row r="69" spans="1:5" x14ac:dyDescent="0.25">
      <c r="A69">
        <v>68</v>
      </c>
      <c r="B69" t="s">
        <v>394</v>
      </c>
      <c r="C69" t="s">
        <v>281</v>
      </c>
      <c r="D69">
        <v>377</v>
      </c>
      <c r="E69">
        <v>37</v>
      </c>
    </row>
    <row r="70" spans="1:5" x14ac:dyDescent="0.25">
      <c r="A70">
        <v>69</v>
      </c>
      <c r="B70" t="s">
        <v>394</v>
      </c>
      <c r="C70" t="s">
        <v>304</v>
      </c>
      <c r="D70">
        <v>828</v>
      </c>
      <c r="E70">
        <v>32</v>
      </c>
    </row>
    <row r="71" spans="1:5" x14ac:dyDescent="0.25">
      <c r="A71">
        <v>70</v>
      </c>
      <c r="B71" t="s">
        <v>394</v>
      </c>
      <c r="C71" t="s">
        <v>292</v>
      </c>
      <c r="D71">
        <v>223</v>
      </c>
      <c r="E71">
        <v>25</v>
      </c>
    </row>
    <row r="72" spans="1:5" x14ac:dyDescent="0.25">
      <c r="A72">
        <v>71</v>
      </c>
      <c r="B72" t="s">
        <v>394</v>
      </c>
      <c r="C72" t="s">
        <v>328</v>
      </c>
      <c r="D72">
        <v>73</v>
      </c>
      <c r="E72">
        <v>33</v>
      </c>
    </row>
    <row r="73" spans="1:5" x14ac:dyDescent="0.25">
      <c r="A73">
        <v>72</v>
      </c>
      <c r="B73" t="s">
        <v>394</v>
      </c>
      <c r="C73" t="s">
        <v>281</v>
      </c>
      <c r="D73">
        <v>324</v>
      </c>
      <c r="E73">
        <v>23</v>
      </c>
    </row>
    <row r="74" spans="1:5" x14ac:dyDescent="0.25">
      <c r="A74">
        <v>73</v>
      </c>
      <c r="B74" t="s">
        <v>394</v>
      </c>
      <c r="C74" t="s">
        <v>318</v>
      </c>
      <c r="D74">
        <v>806</v>
      </c>
      <c r="E74">
        <v>5</v>
      </c>
    </row>
    <row r="75" spans="1:5" x14ac:dyDescent="0.25">
      <c r="A75">
        <v>74</v>
      </c>
      <c r="B75" t="s">
        <v>394</v>
      </c>
      <c r="C75" t="s">
        <v>292</v>
      </c>
      <c r="D75">
        <v>245</v>
      </c>
      <c r="E75">
        <v>30</v>
      </c>
    </row>
    <row r="76" spans="1:5" x14ac:dyDescent="0.25">
      <c r="A76">
        <v>75</v>
      </c>
      <c r="B76" t="s">
        <v>394</v>
      </c>
      <c r="C76" t="s">
        <v>281</v>
      </c>
      <c r="D76">
        <v>340</v>
      </c>
      <c r="E76">
        <v>45</v>
      </c>
    </row>
    <row r="77" spans="1:5" x14ac:dyDescent="0.25">
      <c r="A77">
        <v>76</v>
      </c>
      <c r="B77" t="s">
        <v>394</v>
      </c>
      <c r="C77" t="s">
        <v>320</v>
      </c>
      <c r="D77">
        <v>1141</v>
      </c>
      <c r="E77">
        <v>73</v>
      </c>
    </row>
    <row r="78" spans="1:5" x14ac:dyDescent="0.25">
      <c r="A78">
        <v>77</v>
      </c>
      <c r="B78" t="s">
        <v>394</v>
      </c>
      <c r="C78" t="s">
        <v>281</v>
      </c>
      <c r="D78">
        <v>352</v>
      </c>
      <c r="E78">
        <v>46</v>
      </c>
    </row>
    <row r="79" spans="1:5" x14ac:dyDescent="0.25">
      <c r="A79">
        <v>78</v>
      </c>
      <c r="B79" t="s">
        <v>394</v>
      </c>
      <c r="C79" t="s">
        <v>318</v>
      </c>
      <c r="D79">
        <v>730</v>
      </c>
      <c r="E79">
        <v>3</v>
      </c>
    </row>
    <row r="80" spans="1:5" x14ac:dyDescent="0.25">
      <c r="A80">
        <v>79</v>
      </c>
      <c r="B80" t="s">
        <v>394</v>
      </c>
      <c r="C80" t="s">
        <v>318</v>
      </c>
      <c r="D80">
        <v>188</v>
      </c>
      <c r="E80">
        <v>1</v>
      </c>
    </row>
    <row r="81" spans="1:5" x14ac:dyDescent="0.25">
      <c r="A81">
        <v>80</v>
      </c>
      <c r="B81" t="s">
        <v>394</v>
      </c>
      <c r="C81" t="s">
        <v>318</v>
      </c>
      <c r="D81">
        <v>777</v>
      </c>
      <c r="E81">
        <v>22</v>
      </c>
    </row>
    <row r="82" spans="1:5" x14ac:dyDescent="0.25">
      <c r="A82">
        <v>81</v>
      </c>
      <c r="B82" t="s">
        <v>394</v>
      </c>
      <c r="C82" t="s">
        <v>281</v>
      </c>
      <c r="D82">
        <v>1696</v>
      </c>
      <c r="E82">
        <v>163</v>
      </c>
    </row>
    <row r="83" spans="1:5" x14ac:dyDescent="0.25">
      <c r="A83">
        <v>82</v>
      </c>
      <c r="B83" t="s">
        <v>394</v>
      </c>
      <c r="C83" t="s">
        <v>283</v>
      </c>
      <c r="D83">
        <v>289</v>
      </c>
      <c r="E83">
        <v>7</v>
      </c>
    </row>
    <row r="84" spans="1:5" x14ac:dyDescent="0.25">
      <c r="A84">
        <v>83</v>
      </c>
      <c r="B84" t="s">
        <v>394</v>
      </c>
      <c r="C84" t="s">
        <v>281</v>
      </c>
      <c r="D84">
        <v>350</v>
      </c>
      <c r="E84">
        <v>37</v>
      </c>
    </row>
    <row r="85" spans="1:5" x14ac:dyDescent="0.25">
      <c r="A85">
        <v>84</v>
      </c>
      <c r="B85" t="s">
        <v>394</v>
      </c>
      <c r="C85" t="s">
        <v>292</v>
      </c>
      <c r="D85">
        <v>282</v>
      </c>
      <c r="E85">
        <v>30</v>
      </c>
    </row>
    <row r="86" spans="1:5" x14ac:dyDescent="0.25">
      <c r="A86">
        <v>85</v>
      </c>
      <c r="B86" t="s">
        <v>394</v>
      </c>
      <c r="C86" t="s">
        <v>318</v>
      </c>
      <c r="D86">
        <v>1105</v>
      </c>
      <c r="E86">
        <v>17</v>
      </c>
    </row>
    <row r="87" spans="1:5" x14ac:dyDescent="0.25">
      <c r="A87">
        <v>86</v>
      </c>
      <c r="B87" t="s">
        <v>394</v>
      </c>
      <c r="C87" t="s">
        <v>318</v>
      </c>
      <c r="D87">
        <v>507</v>
      </c>
      <c r="E87">
        <v>5</v>
      </c>
    </row>
    <row r="88" spans="1:5" x14ac:dyDescent="0.25">
      <c r="A88">
        <v>87</v>
      </c>
      <c r="B88" t="s">
        <v>394</v>
      </c>
      <c r="C88" t="s">
        <v>318</v>
      </c>
      <c r="D88">
        <v>854</v>
      </c>
      <c r="E88">
        <v>47</v>
      </c>
    </row>
    <row r="89" spans="1:5" x14ac:dyDescent="0.25">
      <c r="A89">
        <v>88</v>
      </c>
      <c r="B89" t="s">
        <v>394</v>
      </c>
      <c r="C89" t="s">
        <v>304</v>
      </c>
      <c r="D89">
        <v>507</v>
      </c>
      <c r="E89">
        <v>3</v>
      </c>
    </row>
    <row r="90" spans="1:5" x14ac:dyDescent="0.25">
      <c r="A90">
        <v>89</v>
      </c>
      <c r="B90" t="s">
        <v>394</v>
      </c>
      <c r="C90" t="s">
        <v>281</v>
      </c>
      <c r="D90">
        <v>601</v>
      </c>
      <c r="E90">
        <v>77</v>
      </c>
    </row>
    <row r="91" spans="1:5" x14ac:dyDescent="0.25">
      <c r="A91">
        <v>90</v>
      </c>
      <c r="B91" t="s">
        <v>394</v>
      </c>
      <c r="C91" t="s">
        <v>281</v>
      </c>
      <c r="D91">
        <v>250</v>
      </c>
      <c r="E91">
        <v>12</v>
      </c>
    </row>
    <row r="92" spans="1:5" x14ac:dyDescent="0.25">
      <c r="A92">
        <v>91</v>
      </c>
      <c r="B92" t="s">
        <v>394</v>
      </c>
      <c r="C92" t="s">
        <v>318</v>
      </c>
      <c r="D92">
        <v>878</v>
      </c>
      <c r="E92">
        <v>30</v>
      </c>
    </row>
    <row r="93" spans="1:5" x14ac:dyDescent="0.25">
      <c r="A93">
        <v>92</v>
      </c>
      <c r="B93" t="s">
        <v>394</v>
      </c>
      <c r="C93" t="s">
        <v>281</v>
      </c>
      <c r="D93">
        <v>1080</v>
      </c>
      <c r="E93">
        <v>89</v>
      </c>
    </row>
    <row r="94" spans="1:5" x14ac:dyDescent="0.25">
      <c r="A94">
        <v>93</v>
      </c>
      <c r="B94" t="s">
        <v>394</v>
      </c>
      <c r="C94" t="s">
        <v>332</v>
      </c>
      <c r="D94">
        <v>312</v>
      </c>
      <c r="E94">
        <v>1</v>
      </c>
    </row>
    <row r="95" spans="1:5" x14ac:dyDescent="0.25">
      <c r="A95">
        <v>94</v>
      </c>
      <c r="B95" t="s">
        <v>395</v>
      </c>
      <c r="C95" t="s">
        <v>281</v>
      </c>
      <c r="D95">
        <v>2547</v>
      </c>
      <c r="E95">
        <v>147</v>
      </c>
    </row>
    <row r="96" spans="1:5" x14ac:dyDescent="0.25">
      <c r="A96">
        <v>95</v>
      </c>
      <c r="B96" t="s">
        <v>395</v>
      </c>
      <c r="C96" t="s">
        <v>281</v>
      </c>
      <c r="D96">
        <v>3930</v>
      </c>
      <c r="E96">
        <v>245</v>
      </c>
    </row>
    <row r="97" spans="1:5" x14ac:dyDescent="0.25">
      <c r="A97">
        <v>96</v>
      </c>
      <c r="B97" t="s">
        <v>395</v>
      </c>
      <c r="C97" t="s">
        <v>292</v>
      </c>
      <c r="D97">
        <v>4810</v>
      </c>
      <c r="E97">
        <v>75</v>
      </c>
    </row>
    <row r="98" spans="1:5" x14ac:dyDescent="0.25">
      <c r="A98">
        <v>97</v>
      </c>
      <c r="B98" t="s">
        <v>395</v>
      </c>
      <c r="C98" t="s">
        <v>281</v>
      </c>
      <c r="D98">
        <v>3173</v>
      </c>
      <c r="E98">
        <v>81</v>
      </c>
    </row>
    <row r="99" spans="1:5" x14ac:dyDescent="0.25">
      <c r="A99">
        <v>98</v>
      </c>
      <c r="B99" t="s">
        <v>395</v>
      </c>
      <c r="C99" t="s">
        <v>281</v>
      </c>
      <c r="D99">
        <v>3217</v>
      </c>
      <c r="E99">
        <v>1</v>
      </c>
    </row>
    <row r="100" spans="1:5" x14ac:dyDescent="0.25">
      <c r="A100">
        <v>99</v>
      </c>
      <c r="B100" t="s">
        <v>395</v>
      </c>
      <c r="C100" t="s">
        <v>304</v>
      </c>
      <c r="D100">
        <v>33965</v>
      </c>
      <c r="E100">
        <v>400</v>
      </c>
    </row>
    <row r="101" spans="1:5" x14ac:dyDescent="0.25">
      <c r="A101">
        <v>100</v>
      </c>
      <c r="B101" t="s">
        <v>395</v>
      </c>
      <c r="C101" t="s">
        <v>329</v>
      </c>
      <c r="D101">
        <v>9512</v>
      </c>
      <c r="E101">
        <v>1023</v>
      </c>
    </row>
    <row r="102" spans="1:5" x14ac:dyDescent="0.25">
      <c r="A102">
        <v>101</v>
      </c>
      <c r="B102" t="s">
        <v>395</v>
      </c>
      <c r="C102" t="s">
        <v>361</v>
      </c>
      <c r="D102">
        <v>6387</v>
      </c>
      <c r="E102">
        <v>615</v>
      </c>
    </row>
    <row r="103" spans="1:5" x14ac:dyDescent="0.25">
      <c r="A103">
        <v>102</v>
      </c>
      <c r="B103" t="s">
        <v>395</v>
      </c>
      <c r="C103" t="s">
        <v>317</v>
      </c>
      <c r="D103">
        <v>6580</v>
      </c>
      <c r="E103">
        <v>121</v>
      </c>
    </row>
    <row r="104" spans="1:5" x14ac:dyDescent="0.25">
      <c r="A104">
        <v>103</v>
      </c>
      <c r="B104" t="s">
        <v>395</v>
      </c>
      <c r="C104" t="s">
        <v>281</v>
      </c>
      <c r="D104">
        <v>15897</v>
      </c>
      <c r="E104">
        <v>331</v>
      </c>
    </row>
    <row r="105" spans="1:5" x14ac:dyDescent="0.25">
      <c r="A105">
        <v>104</v>
      </c>
      <c r="B105" t="s">
        <v>395</v>
      </c>
      <c r="C105" t="s">
        <v>318</v>
      </c>
      <c r="D105">
        <v>4001</v>
      </c>
      <c r="E105">
        <v>285</v>
      </c>
    </row>
    <row r="106" spans="1:5" x14ac:dyDescent="0.25">
      <c r="A106">
        <v>105</v>
      </c>
      <c r="B106" t="s">
        <v>395</v>
      </c>
      <c r="C106" t="s">
        <v>354</v>
      </c>
      <c r="D106">
        <v>10913</v>
      </c>
      <c r="E106">
        <v>682</v>
      </c>
    </row>
    <row r="107" spans="1:5" x14ac:dyDescent="0.25">
      <c r="A107">
        <v>106</v>
      </c>
      <c r="B107" t="s">
        <v>395</v>
      </c>
      <c r="C107" t="s">
        <v>317</v>
      </c>
      <c r="D107">
        <v>8485</v>
      </c>
      <c r="E107">
        <v>875</v>
      </c>
    </row>
    <row r="108" spans="1:5" x14ac:dyDescent="0.25">
      <c r="A108">
        <v>107</v>
      </c>
      <c r="B108" t="s">
        <v>395</v>
      </c>
      <c r="C108" t="s">
        <v>325</v>
      </c>
      <c r="D108">
        <v>6103</v>
      </c>
      <c r="E108">
        <v>635</v>
      </c>
    </row>
    <row r="109" spans="1:5" x14ac:dyDescent="0.25">
      <c r="A109">
        <v>108</v>
      </c>
      <c r="B109" t="s">
        <v>395</v>
      </c>
      <c r="C109" t="s">
        <v>320</v>
      </c>
      <c r="D109">
        <v>23848</v>
      </c>
      <c r="E109">
        <v>1126</v>
      </c>
    </row>
    <row r="110" spans="1:5" x14ac:dyDescent="0.25">
      <c r="A110">
        <v>109</v>
      </c>
      <c r="B110" t="s">
        <v>395</v>
      </c>
      <c r="C110" t="s">
        <v>281</v>
      </c>
      <c r="D110">
        <v>11437</v>
      </c>
      <c r="E110">
        <v>114</v>
      </c>
    </row>
    <row r="111" spans="1:5" x14ac:dyDescent="0.25">
      <c r="A111">
        <v>110</v>
      </c>
      <c r="B111" t="s">
        <v>395</v>
      </c>
      <c r="C111" t="s">
        <v>292</v>
      </c>
      <c r="D111">
        <v>5617</v>
      </c>
      <c r="E111">
        <v>178</v>
      </c>
    </row>
    <row r="112" spans="1:5" x14ac:dyDescent="0.25">
      <c r="A112">
        <v>111</v>
      </c>
      <c r="B112" t="s">
        <v>395</v>
      </c>
      <c r="C112" t="s">
        <v>281</v>
      </c>
      <c r="D112">
        <v>8898</v>
      </c>
      <c r="E112">
        <v>524</v>
      </c>
    </row>
    <row r="113" spans="1:5" x14ac:dyDescent="0.25">
      <c r="A113">
        <v>112</v>
      </c>
      <c r="B113" t="s">
        <v>395</v>
      </c>
      <c r="C113" t="s">
        <v>281</v>
      </c>
      <c r="D113">
        <v>9089</v>
      </c>
      <c r="E113">
        <v>959</v>
      </c>
    </row>
    <row r="114" spans="1:5" x14ac:dyDescent="0.25">
      <c r="A114">
        <v>113</v>
      </c>
      <c r="B114" t="s">
        <v>395</v>
      </c>
      <c r="C114" t="s">
        <v>332</v>
      </c>
      <c r="D114">
        <v>19963</v>
      </c>
      <c r="E114">
        <v>349</v>
      </c>
    </row>
    <row r="115" spans="1:5" x14ac:dyDescent="0.25">
      <c r="A115">
        <v>114</v>
      </c>
      <c r="B115" t="s">
        <v>395</v>
      </c>
      <c r="C115" t="s">
        <v>281</v>
      </c>
      <c r="D115">
        <v>9535</v>
      </c>
      <c r="E115">
        <v>922</v>
      </c>
    </row>
    <row r="116" spans="1:5" x14ac:dyDescent="0.25">
      <c r="A116">
        <v>115</v>
      </c>
      <c r="B116" t="s">
        <v>395</v>
      </c>
      <c r="C116" t="s">
        <v>318</v>
      </c>
      <c r="D116">
        <v>13669</v>
      </c>
      <c r="E116">
        <v>1623</v>
      </c>
    </row>
    <row r="117" spans="1:5" x14ac:dyDescent="0.25">
      <c r="A117">
        <v>116</v>
      </c>
      <c r="B117" t="s">
        <v>395</v>
      </c>
      <c r="C117" t="s">
        <v>281</v>
      </c>
      <c r="D117">
        <v>11483</v>
      </c>
      <c r="E117">
        <v>1671</v>
      </c>
    </row>
    <row r="118" spans="1:5" x14ac:dyDescent="0.25">
      <c r="A118">
        <v>117</v>
      </c>
      <c r="B118" t="s">
        <v>395</v>
      </c>
      <c r="C118" t="s">
        <v>281</v>
      </c>
      <c r="D118">
        <v>14069</v>
      </c>
      <c r="E118">
        <v>1377</v>
      </c>
    </row>
    <row r="119" spans="1:5" x14ac:dyDescent="0.25">
      <c r="A119">
        <v>118</v>
      </c>
      <c r="B119" t="s">
        <v>395</v>
      </c>
      <c r="C119" t="s">
        <v>281</v>
      </c>
      <c r="D119">
        <v>4408</v>
      </c>
      <c r="E119">
        <v>104</v>
      </c>
    </row>
    <row r="120" spans="1:5" x14ac:dyDescent="0.25">
      <c r="A120">
        <v>119</v>
      </c>
      <c r="B120" t="s">
        <v>395</v>
      </c>
      <c r="C120" t="s">
        <v>318</v>
      </c>
      <c r="D120">
        <v>17800</v>
      </c>
      <c r="E120">
        <v>549</v>
      </c>
    </row>
    <row r="121" spans="1:5" x14ac:dyDescent="0.25">
      <c r="A121">
        <v>120</v>
      </c>
      <c r="B121" t="s">
        <v>395</v>
      </c>
      <c r="C121" t="s">
        <v>281</v>
      </c>
      <c r="D121">
        <v>5130</v>
      </c>
      <c r="E121">
        <v>1</v>
      </c>
    </row>
    <row r="122" spans="1:5" x14ac:dyDescent="0.25">
      <c r="A122">
        <v>121</v>
      </c>
      <c r="B122" t="s">
        <v>395</v>
      </c>
      <c r="C122" t="s">
        <v>281</v>
      </c>
      <c r="D122">
        <v>19075</v>
      </c>
      <c r="E122">
        <v>1374</v>
      </c>
    </row>
    <row r="123" spans="1:5" x14ac:dyDescent="0.25">
      <c r="A123">
        <v>122</v>
      </c>
      <c r="B123" t="s">
        <v>395</v>
      </c>
      <c r="C123" t="s">
        <v>281</v>
      </c>
      <c r="D123">
        <v>18238</v>
      </c>
      <c r="E123">
        <v>2297</v>
      </c>
    </row>
    <row r="124" spans="1:5" x14ac:dyDescent="0.25">
      <c r="A124">
        <v>123</v>
      </c>
      <c r="B124" t="s">
        <v>395</v>
      </c>
      <c r="C124" t="s">
        <v>318</v>
      </c>
      <c r="D124">
        <v>21372</v>
      </c>
      <c r="E124">
        <v>227</v>
      </c>
    </row>
    <row r="125" spans="1:5" x14ac:dyDescent="0.25">
      <c r="A125">
        <v>124</v>
      </c>
      <c r="B125" t="s">
        <v>395</v>
      </c>
      <c r="C125" t="s">
        <v>281</v>
      </c>
      <c r="D125">
        <v>6563</v>
      </c>
      <c r="E125">
        <v>597</v>
      </c>
    </row>
    <row r="126" spans="1:5" x14ac:dyDescent="0.25">
      <c r="A126">
        <v>125</v>
      </c>
      <c r="B126" t="s">
        <v>395</v>
      </c>
      <c r="C126" t="s">
        <v>330</v>
      </c>
      <c r="D126">
        <v>28706</v>
      </c>
      <c r="E126">
        <v>726</v>
      </c>
    </row>
    <row r="127" spans="1:5" x14ac:dyDescent="0.25">
      <c r="A127">
        <v>126</v>
      </c>
      <c r="B127" t="s">
        <v>395</v>
      </c>
      <c r="C127" t="s">
        <v>318</v>
      </c>
      <c r="D127">
        <v>34099</v>
      </c>
      <c r="E127">
        <v>1225</v>
      </c>
    </row>
    <row r="128" spans="1:5" x14ac:dyDescent="0.25">
      <c r="A128">
        <v>127</v>
      </c>
      <c r="B128" t="s">
        <v>395</v>
      </c>
      <c r="C128" t="s">
        <v>304</v>
      </c>
      <c r="D128">
        <v>4335</v>
      </c>
      <c r="E128">
        <v>194</v>
      </c>
    </row>
    <row r="129" spans="1:6" x14ac:dyDescent="0.25">
      <c r="A129">
        <v>128</v>
      </c>
      <c r="B129" t="s">
        <v>395</v>
      </c>
      <c r="C129" t="s">
        <v>318</v>
      </c>
      <c r="D129">
        <v>28158</v>
      </c>
      <c r="E129">
        <v>775</v>
      </c>
    </row>
    <row r="130" spans="1:6" x14ac:dyDescent="0.25">
      <c r="A130">
        <v>129</v>
      </c>
      <c r="B130" t="s">
        <v>395</v>
      </c>
      <c r="C130" t="s">
        <v>318</v>
      </c>
      <c r="D130">
        <v>34099</v>
      </c>
      <c r="E130">
        <v>1225</v>
      </c>
    </row>
    <row r="131" spans="1:6" x14ac:dyDescent="0.25">
      <c r="A131">
        <v>130</v>
      </c>
      <c r="B131" t="s">
        <v>396</v>
      </c>
      <c r="C131" t="s">
        <v>355</v>
      </c>
      <c r="D131">
        <v>384</v>
      </c>
      <c r="E131">
        <v>22</v>
      </c>
      <c r="F131" t="s">
        <v>397</v>
      </c>
    </row>
    <row r="132" spans="1:6" x14ac:dyDescent="0.25">
      <c r="A132">
        <v>131</v>
      </c>
      <c r="B132" t="s">
        <v>396</v>
      </c>
      <c r="C132" t="s">
        <v>361</v>
      </c>
      <c r="D132">
        <v>521</v>
      </c>
      <c r="E132">
        <v>3</v>
      </c>
    </row>
    <row r="133" spans="1:6" x14ac:dyDescent="0.25">
      <c r="A133">
        <v>132</v>
      </c>
      <c r="B133" t="s">
        <v>396</v>
      </c>
      <c r="C133" t="s">
        <v>292</v>
      </c>
      <c r="D133">
        <v>319</v>
      </c>
      <c r="E133">
        <v>4</v>
      </c>
    </row>
    <row r="134" spans="1:6" x14ac:dyDescent="0.25">
      <c r="A134">
        <v>133</v>
      </c>
      <c r="B134" t="s">
        <v>396</v>
      </c>
      <c r="C134" t="s">
        <v>355</v>
      </c>
      <c r="D134">
        <v>398</v>
      </c>
      <c r="E134">
        <v>15</v>
      </c>
    </row>
    <row r="135" spans="1:6" x14ac:dyDescent="0.25">
      <c r="A135">
        <v>134</v>
      </c>
      <c r="B135" t="s">
        <v>396</v>
      </c>
      <c r="C135" t="s">
        <v>281</v>
      </c>
      <c r="D135">
        <v>379</v>
      </c>
      <c r="E135">
        <v>73</v>
      </c>
    </row>
    <row r="136" spans="1:6" x14ac:dyDescent="0.25">
      <c r="A136">
        <v>135</v>
      </c>
      <c r="B136" t="s">
        <v>396</v>
      </c>
      <c r="C136" t="s">
        <v>318</v>
      </c>
      <c r="D136">
        <v>463</v>
      </c>
      <c r="E136">
        <v>13</v>
      </c>
    </row>
    <row r="137" spans="1:6" x14ac:dyDescent="0.25">
      <c r="A137">
        <v>136</v>
      </c>
      <c r="B137" t="s">
        <v>396</v>
      </c>
      <c r="C137" t="s">
        <v>286</v>
      </c>
      <c r="D137">
        <v>70</v>
      </c>
      <c r="E137">
        <v>1</v>
      </c>
    </row>
    <row r="138" spans="1:6" x14ac:dyDescent="0.25">
      <c r="A138">
        <v>137</v>
      </c>
      <c r="B138" t="s">
        <v>396</v>
      </c>
      <c r="C138" t="s">
        <v>361</v>
      </c>
      <c r="D138">
        <v>336</v>
      </c>
      <c r="E138">
        <v>1</v>
      </c>
    </row>
    <row r="139" spans="1:6" x14ac:dyDescent="0.25">
      <c r="A139">
        <v>138</v>
      </c>
      <c r="B139" t="s">
        <v>396</v>
      </c>
      <c r="C139" t="s">
        <v>318</v>
      </c>
      <c r="D139">
        <v>479</v>
      </c>
      <c r="E139">
        <v>14</v>
      </c>
    </row>
    <row r="140" spans="1:6" x14ac:dyDescent="0.25">
      <c r="A140">
        <v>139</v>
      </c>
      <c r="B140" t="s">
        <v>396</v>
      </c>
      <c r="C140" t="s">
        <v>318</v>
      </c>
      <c r="D140">
        <v>940</v>
      </c>
      <c r="E140">
        <v>18</v>
      </c>
    </row>
    <row r="141" spans="1:6" x14ac:dyDescent="0.25">
      <c r="A141">
        <v>140</v>
      </c>
      <c r="B141" t="s">
        <v>396</v>
      </c>
      <c r="C141" t="s">
        <v>286</v>
      </c>
      <c r="D141">
        <v>137</v>
      </c>
      <c r="E141">
        <v>25</v>
      </c>
    </row>
    <row r="142" spans="1:6" x14ac:dyDescent="0.25">
      <c r="A142">
        <v>141</v>
      </c>
      <c r="B142" t="s">
        <v>396</v>
      </c>
      <c r="C142" t="s">
        <v>286</v>
      </c>
      <c r="D142">
        <v>33</v>
      </c>
      <c r="E142">
        <v>1</v>
      </c>
    </row>
    <row r="143" spans="1:6" x14ac:dyDescent="0.25">
      <c r="A143">
        <v>142</v>
      </c>
      <c r="B143" t="s">
        <v>396</v>
      </c>
      <c r="C143" t="s">
        <v>318</v>
      </c>
      <c r="D143">
        <v>1320</v>
      </c>
      <c r="E143">
        <v>17</v>
      </c>
    </row>
    <row r="144" spans="1:6" x14ac:dyDescent="0.25">
      <c r="A144">
        <v>143</v>
      </c>
      <c r="B144" t="s">
        <v>396</v>
      </c>
      <c r="C144" t="s">
        <v>317</v>
      </c>
      <c r="D144">
        <v>1308</v>
      </c>
      <c r="E144">
        <v>21</v>
      </c>
    </row>
    <row r="145" spans="1:5" x14ac:dyDescent="0.25">
      <c r="A145">
        <v>144</v>
      </c>
      <c r="B145" t="s">
        <v>396</v>
      </c>
      <c r="C145" t="s">
        <v>292</v>
      </c>
      <c r="D145">
        <v>373</v>
      </c>
      <c r="E145">
        <v>16</v>
      </c>
    </row>
    <row r="146" spans="1:5" x14ac:dyDescent="0.25">
      <c r="A146">
        <v>145</v>
      </c>
      <c r="B146" t="s">
        <v>396</v>
      </c>
      <c r="C146" t="s">
        <v>317</v>
      </c>
      <c r="D146">
        <v>214</v>
      </c>
      <c r="E146">
        <v>2</v>
      </c>
    </row>
    <row r="147" spans="1:5" x14ac:dyDescent="0.25">
      <c r="A147">
        <v>146</v>
      </c>
      <c r="B147" t="s">
        <v>396</v>
      </c>
      <c r="C147" t="s">
        <v>318</v>
      </c>
      <c r="D147">
        <v>117</v>
      </c>
      <c r="E147">
        <v>1</v>
      </c>
    </row>
    <row r="148" spans="1:5" x14ac:dyDescent="0.25">
      <c r="A148">
        <v>147</v>
      </c>
      <c r="B148" t="s">
        <v>396</v>
      </c>
      <c r="C148" t="s">
        <v>281</v>
      </c>
      <c r="D148">
        <v>727</v>
      </c>
      <c r="E148">
        <v>213</v>
      </c>
    </row>
    <row r="149" spans="1:5" x14ac:dyDescent="0.25">
      <c r="A149">
        <v>148</v>
      </c>
      <c r="B149" t="s">
        <v>396</v>
      </c>
      <c r="C149" t="s">
        <v>281</v>
      </c>
      <c r="D149">
        <v>252</v>
      </c>
      <c r="E149">
        <v>24</v>
      </c>
    </row>
    <row r="150" spans="1:5" x14ac:dyDescent="0.25">
      <c r="A150">
        <v>149</v>
      </c>
      <c r="B150" t="s">
        <v>396</v>
      </c>
      <c r="C150" t="s">
        <v>281</v>
      </c>
      <c r="D150">
        <v>993</v>
      </c>
      <c r="E150">
        <v>118</v>
      </c>
    </row>
    <row r="151" spans="1:5" x14ac:dyDescent="0.25">
      <c r="A151">
        <v>150</v>
      </c>
      <c r="B151" t="s">
        <v>396</v>
      </c>
      <c r="C151" t="s">
        <v>317</v>
      </c>
      <c r="D151">
        <v>460</v>
      </c>
      <c r="E151">
        <v>12</v>
      </c>
    </row>
    <row r="152" spans="1:5" x14ac:dyDescent="0.25">
      <c r="A152">
        <v>151</v>
      </c>
      <c r="B152" t="s">
        <v>396</v>
      </c>
      <c r="C152" t="s">
        <v>317</v>
      </c>
      <c r="D152">
        <v>215</v>
      </c>
      <c r="E152">
        <v>1</v>
      </c>
    </row>
    <row r="153" spans="1:5" x14ac:dyDescent="0.25">
      <c r="A153">
        <v>152</v>
      </c>
      <c r="B153" t="s">
        <v>396</v>
      </c>
      <c r="C153" t="s">
        <v>281</v>
      </c>
      <c r="D153">
        <v>321</v>
      </c>
      <c r="E153">
        <v>16</v>
      </c>
    </row>
    <row r="154" spans="1:5" x14ac:dyDescent="0.25">
      <c r="A154">
        <v>153</v>
      </c>
      <c r="B154" t="s">
        <v>396</v>
      </c>
      <c r="C154" t="s">
        <v>286</v>
      </c>
      <c r="D154">
        <v>577</v>
      </c>
      <c r="E154">
        <v>283</v>
      </c>
    </row>
    <row r="155" spans="1:5" x14ac:dyDescent="0.25">
      <c r="A155">
        <v>154</v>
      </c>
      <c r="B155" t="s">
        <v>396</v>
      </c>
      <c r="C155" t="s">
        <v>325</v>
      </c>
      <c r="D155">
        <v>5640</v>
      </c>
      <c r="E155">
        <v>61</v>
      </c>
    </row>
    <row r="156" spans="1:5" x14ac:dyDescent="0.25">
      <c r="A156">
        <v>155</v>
      </c>
      <c r="B156" t="s">
        <v>396</v>
      </c>
      <c r="C156" t="s">
        <v>304</v>
      </c>
      <c r="D156">
        <v>1179</v>
      </c>
      <c r="E156">
        <v>23</v>
      </c>
    </row>
    <row r="157" spans="1:5" x14ac:dyDescent="0.25">
      <c r="A157">
        <v>156</v>
      </c>
      <c r="B157" t="s">
        <v>396</v>
      </c>
      <c r="C157" t="s">
        <v>281</v>
      </c>
      <c r="D157">
        <v>420</v>
      </c>
      <c r="E157">
        <v>11</v>
      </c>
    </row>
    <row r="158" spans="1:5" x14ac:dyDescent="0.25">
      <c r="A158">
        <v>157</v>
      </c>
      <c r="B158" t="s">
        <v>396</v>
      </c>
      <c r="C158" t="s">
        <v>318</v>
      </c>
      <c r="D158">
        <v>440</v>
      </c>
      <c r="E158">
        <v>5</v>
      </c>
    </row>
    <row r="159" spans="1:5" x14ac:dyDescent="0.25">
      <c r="A159">
        <v>158</v>
      </c>
      <c r="B159" t="s">
        <v>396</v>
      </c>
      <c r="C159" t="s">
        <v>332</v>
      </c>
      <c r="D159">
        <v>733</v>
      </c>
      <c r="E159">
        <v>7</v>
      </c>
    </row>
    <row r="160" spans="1:5" x14ac:dyDescent="0.25">
      <c r="A160">
        <v>159</v>
      </c>
      <c r="B160" t="s">
        <v>396</v>
      </c>
      <c r="C160" t="s">
        <v>361</v>
      </c>
      <c r="D160">
        <v>482</v>
      </c>
      <c r="E160">
        <v>2</v>
      </c>
    </row>
    <row r="161" spans="1:5" x14ac:dyDescent="0.25">
      <c r="A161">
        <v>160</v>
      </c>
      <c r="B161" t="s">
        <v>396</v>
      </c>
      <c r="C161" t="s">
        <v>286</v>
      </c>
      <c r="D161">
        <v>405</v>
      </c>
      <c r="E161">
        <v>3</v>
      </c>
    </row>
    <row r="162" spans="1:5" x14ac:dyDescent="0.25">
      <c r="A162">
        <v>161</v>
      </c>
      <c r="B162" t="s">
        <v>396</v>
      </c>
      <c r="C162" t="s">
        <v>281</v>
      </c>
      <c r="D162">
        <v>253</v>
      </c>
      <c r="E162">
        <v>25</v>
      </c>
    </row>
    <row r="163" spans="1:5" x14ac:dyDescent="0.25">
      <c r="A163">
        <v>162</v>
      </c>
      <c r="B163" t="s">
        <v>396</v>
      </c>
      <c r="C163" t="s">
        <v>361</v>
      </c>
      <c r="D163">
        <v>291</v>
      </c>
      <c r="E163">
        <v>2</v>
      </c>
    </row>
    <row r="164" spans="1:5" x14ac:dyDescent="0.25">
      <c r="A164">
        <v>163</v>
      </c>
      <c r="B164" t="s">
        <v>396</v>
      </c>
      <c r="C164" t="s">
        <v>281</v>
      </c>
      <c r="D164">
        <v>998</v>
      </c>
      <c r="E164">
        <v>166</v>
      </c>
    </row>
    <row r="165" spans="1:5" x14ac:dyDescent="0.25">
      <c r="A165">
        <v>164</v>
      </c>
      <c r="B165" t="s">
        <v>396</v>
      </c>
      <c r="C165" t="s">
        <v>281</v>
      </c>
      <c r="D165">
        <v>175</v>
      </c>
      <c r="E165">
        <v>2</v>
      </c>
    </row>
    <row r="166" spans="1:5" x14ac:dyDescent="0.25">
      <c r="A166">
        <v>165</v>
      </c>
      <c r="B166" t="s">
        <v>396</v>
      </c>
      <c r="C166" t="s">
        <v>317</v>
      </c>
      <c r="D166">
        <v>520</v>
      </c>
      <c r="E166">
        <v>12</v>
      </c>
    </row>
    <row r="167" spans="1:5" x14ac:dyDescent="0.25">
      <c r="A167">
        <v>166</v>
      </c>
      <c r="B167" t="s">
        <v>396</v>
      </c>
      <c r="C167" t="s">
        <v>333</v>
      </c>
      <c r="D167">
        <v>1563</v>
      </c>
      <c r="E167">
        <v>290</v>
      </c>
    </row>
    <row r="168" spans="1:5" x14ac:dyDescent="0.25">
      <c r="A168">
        <v>167</v>
      </c>
      <c r="B168" t="s">
        <v>396</v>
      </c>
      <c r="C168" t="s">
        <v>304</v>
      </c>
      <c r="D168">
        <v>2295</v>
      </c>
      <c r="E168">
        <v>18</v>
      </c>
    </row>
    <row r="169" spans="1:5" x14ac:dyDescent="0.25">
      <c r="A169">
        <v>168</v>
      </c>
      <c r="B169" t="s">
        <v>396</v>
      </c>
      <c r="C169" t="s">
        <v>304</v>
      </c>
      <c r="D169">
        <v>887</v>
      </c>
      <c r="E169">
        <v>3</v>
      </c>
    </row>
    <row r="170" spans="1:5" x14ac:dyDescent="0.25">
      <c r="A170">
        <v>169</v>
      </c>
      <c r="B170" t="s">
        <v>396</v>
      </c>
      <c r="C170" t="s">
        <v>292</v>
      </c>
      <c r="D170">
        <v>476</v>
      </c>
      <c r="E170">
        <v>5</v>
      </c>
    </row>
    <row r="171" spans="1:5" x14ac:dyDescent="0.25">
      <c r="A171">
        <v>170</v>
      </c>
      <c r="B171" t="s">
        <v>396</v>
      </c>
      <c r="C171" t="s">
        <v>318</v>
      </c>
      <c r="D171">
        <v>802</v>
      </c>
      <c r="E171">
        <v>5</v>
      </c>
    </row>
    <row r="172" spans="1:5" x14ac:dyDescent="0.25">
      <c r="A172">
        <v>171</v>
      </c>
      <c r="B172" t="s">
        <v>396</v>
      </c>
      <c r="C172" t="s">
        <v>317</v>
      </c>
      <c r="D172">
        <v>691</v>
      </c>
      <c r="E172">
        <v>15</v>
      </c>
    </row>
    <row r="173" spans="1:5" x14ac:dyDescent="0.25">
      <c r="A173">
        <v>172</v>
      </c>
      <c r="B173" t="s">
        <v>396</v>
      </c>
      <c r="C173" t="s">
        <v>318</v>
      </c>
      <c r="D173">
        <v>589</v>
      </c>
      <c r="E173">
        <v>30</v>
      </c>
    </row>
    <row r="174" spans="1:5" x14ac:dyDescent="0.25">
      <c r="A174">
        <v>173</v>
      </c>
      <c r="B174" t="s">
        <v>396</v>
      </c>
      <c r="C174" t="s">
        <v>281</v>
      </c>
      <c r="D174">
        <v>995</v>
      </c>
      <c r="E174">
        <v>96</v>
      </c>
    </row>
    <row r="175" spans="1:5" x14ac:dyDescent="0.25">
      <c r="A175">
        <v>174</v>
      </c>
      <c r="B175" t="s">
        <v>396</v>
      </c>
      <c r="C175" t="s">
        <v>333</v>
      </c>
      <c r="D175">
        <v>1476</v>
      </c>
      <c r="E175">
        <v>14</v>
      </c>
    </row>
    <row r="176" spans="1:5" x14ac:dyDescent="0.25">
      <c r="A176">
        <v>175</v>
      </c>
      <c r="B176" t="s">
        <v>396</v>
      </c>
      <c r="C176" t="s">
        <v>318</v>
      </c>
      <c r="D176">
        <v>958</v>
      </c>
      <c r="E176">
        <v>11</v>
      </c>
    </row>
    <row r="177" spans="1:5" x14ac:dyDescent="0.25">
      <c r="A177">
        <v>176</v>
      </c>
      <c r="B177" t="s">
        <v>396</v>
      </c>
      <c r="C177" t="s">
        <v>281</v>
      </c>
      <c r="D177">
        <v>506</v>
      </c>
      <c r="E177">
        <v>99</v>
      </c>
    </row>
    <row r="178" spans="1:5" x14ac:dyDescent="0.25">
      <c r="A178">
        <v>177</v>
      </c>
      <c r="B178" t="s">
        <v>396</v>
      </c>
      <c r="C178" t="s">
        <v>281</v>
      </c>
      <c r="D178">
        <v>254</v>
      </c>
      <c r="E178">
        <v>5</v>
      </c>
    </row>
    <row r="179" spans="1:5" x14ac:dyDescent="0.25">
      <c r="A179">
        <v>178</v>
      </c>
      <c r="B179" t="s">
        <v>396</v>
      </c>
      <c r="C179" t="s">
        <v>317</v>
      </c>
      <c r="D179">
        <v>2518</v>
      </c>
      <c r="E179">
        <v>42</v>
      </c>
    </row>
    <row r="180" spans="1:5" x14ac:dyDescent="0.25">
      <c r="A180">
        <v>179</v>
      </c>
      <c r="B180" t="s">
        <v>172</v>
      </c>
      <c r="C180" t="s">
        <v>281</v>
      </c>
      <c r="D180">
        <v>279</v>
      </c>
      <c r="E180">
        <v>35</v>
      </c>
    </row>
    <row r="181" spans="1:5" x14ac:dyDescent="0.25">
      <c r="A181">
        <v>180</v>
      </c>
      <c r="B181" t="s">
        <v>172</v>
      </c>
      <c r="C181" t="s">
        <v>320</v>
      </c>
      <c r="D181">
        <v>968</v>
      </c>
      <c r="E181">
        <v>5</v>
      </c>
    </row>
    <row r="182" spans="1:5" x14ac:dyDescent="0.25">
      <c r="A182">
        <v>181</v>
      </c>
      <c r="B182" t="s">
        <v>172</v>
      </c>
      <c r="C182" t="s">
        <v>281</v>
      </c>
      <c r="D182">
        <v>151</v>
      </c>
      <c r="E182">
        <v>0</v>
      </c>
    </row>
    <row r="183" spans="1:5" x14ac:dyDescent="0.25">
      <c r="A183">
        <v>182</v>
      </c>
      <c r="B183" t="s">
        <v>172</v>
      </c>
      <c r="C183" t="s">
        <v>317</v>
      </c>
      <c r="D183">
        <v>678</v>
      </c>
      <c r="E183">
        <v>30</v>
      </c>
    </row>
    <row r="184" spans="1:5" x14ac:dyDescent="0.25">
      <c r="A184">
        <v>183</v>
      </c>
      <c r="B184" t="s">
        <v>172</v>
      </c>
      <c r="C184" t="s">
        <v>317</v>
      </c>
      <c r="D184">
        <v>353</v>
      </c>
      <c r="E184">
        <v>2</v>
      </c>
    </row>
    <row r="185" spans="1:5" x14ac:dyDescent="0.25">
      <c r="A185">
        <v>184</v>
      </c>
      <c r="B185" t="s">
        <v>172</v>
      </c>
      <c r="C185" t="s">
        <v>318</v>
      </c>
      <c r="D185">
        <v>256</v>
      </c>
      <c r="E185">
        <v>26</v>
      </c>
    </row>
    <row r="186" spans="1:5" x14ac:dyDescent="0.25">
      <c r="A186">
        <v>185</v>
      </c>
      <c r="B186" t="s">
        <v>172</v>
      </c>
      <c r="C186" t="s">
        <v>318</v>
      </c>
      <c r="D186">
        <v>347</v>
      </c>
      <c r="E186">
        <v>20</v>
      </c>
    </row>
    <row r="187" spans="1:5" x14ac:dyDescent="0.25">
      <c r="A187">
        <v>186</v>
      </c>
      <c r="B187" t="s">
        <v>172</v>
      </c>
      <c r="C187" t="s">
        <v>317</v>
      </c>
      <c r="D187">
        <v>227</v>
      </c>
      <c r="E187">
        <v>1</v>
      </c>
    </row>
    <row r="188" spans="1:5" x14ac:dyDescent="0.25">
      <c r="A188">
        <v>187</v>
      </c>
      <c r="B188" t="s">
        <v>172</v>
      </c>
      <c r="C188" t="s">
        <v>318</v>
      </c>
      <c r="D188">
        <v>82</v>
      </c>
      <c r="E188">
        <v>0</v>
      </c>
    </row>
    <row r="189" spans="1:5" x14ac:dyDescent="0.25">
      <c r="A189">
        <v>188</v>
      </c>
      <c r="B189" t="s">
        <v>172</v>
      </c>
      <c r="C189" t="s">
        <v>328</v>
      </c>
      <c r="D189">
        <v>656</v>
      </c>
      <c r="E189">
        <v>182</v>
      </c>
    </row>
    <row r="190" spans="1:5" x14ac:dyDescent="0.25">
      <c r="A190">
        <v>189</v>
      </c>
      <c r="B190" t="s">
        <v>172</v>
      </c>
      <c r="C190" t="s">
        <v>320</v>
      </c>
      <c r="D190">
        <v>1087</v>
      </c>
      <c r="E190">
        <v>21</v>
      </c>
    </row>
    <row r="191" spans="1:5" x14ac:dyDescent="0.25">
      <c r="A191">
        <v>190</v>
      </c>
      <c r="B191" t="s">
        <v>172</v>
      </c>
      <c r="C191" t="s">
        <v>318</v>
      </c>
      <c r="D191">
        <v>271</v>
      </c>
      <c r="E191">
        <v>2</v>
      </c>
    </row>
    <row r="192" spans="1:5" x14ac:dyDescent="0.25">
      <c r="A192">
        <v>191</v>
      </c>
      <c r="B192" t="s">
        <v>172</v>
      </c>
      <c r="C192" t="s">
        <v>320</v>
      </c>
      <c r="D192">
        <v>3279</v>
      </c>
      <c r="E192">
        <v>593</v>
      </c>
    </row>
    <row r="193" spans="1:5" x14ac:dyDescent="0.25">
      <c r="A193">
        <v>192</v>
      </c>
      <c r="B193" t="s">
        <v>172</v>
      </c>
      <c r="C193" t="s">
        <v>354</v>
      </c>
      <c r="D193">
        <v>58</v>
      </c>
      <c r="E193">
        <v>1</v>
      </c>
    </row>
    <row r="194" spans="1:5" x14ac:dyDescent="0.25">
      <c r="A194">
        <v>193</v>
      </c>
      <c r="B194" t="s">
        <v>172</v>
      </c>
      <c r="C194" t="s">
        <v>281</v>
      </c>
      <c r="D194">
        <v>61</v>
      </c>
      <c r="E194">
        <v>0</v>
      </c>
    </row>
    <row r="195" spans="1:5" x14ac:dyDescent="0.25">
      <c r="A195">
        <v>194</v>
      </c>
      <c r="B195" t="s">
        <v>172</v>
      </c>
      <c r="C195" t="s">
        <v>318</v>
      </c>
      <c r="D195">
        <v>189</v>
      </c>
      <c r="E195">
        <v>3</v>
      </c>
    </row>
    <row r="196" spans="1:5" x14ac:dyDescent="0.25">
      <c r="A196">
        <v>195</v>
      </c>
      <c r="B196" t="s">
        <v>172</v>
      </c>
      <c r="C196" t="s">
        <v>317</v>
      </c>
      <c r="D196">
        <v>393</v>
      </c>
      <c r="E196">
        <v>1</v>
      </c>
    </row>
    <row r="197" spans="1:5" x14ac:dyDescent="0.25">
      <c r="A197">
        <v>196</v>
      </c>
      <c r="B197" t="s">
        <v>172</v>
      </c>
      <c r="C197" t="s">
        <v>318</v>
      </c>
      <c r="D197">
        <v>431</v>
      </c>
      <c r="E197">
        <v>1</v>
      </c>
    </row>
    <row r="198" spans="1:5" x14ac:dyDescent="0.25">
      <c r="A198">
        <v>197</v>
      </c>
      <c r="B198" t="s">
        <v>172</v>
      </c>
      <c r="C198" t="s">
        <v>317</v>
      </c>
      <c r="D198">
        <v>164</v>
      </c>
      <c r="E198">
        <v>2</v>
      </c>
    </row>
    <row r="199" spans="1:5" x14ac:dyDescent="0.25">
      <c r="A199">
        <v>198</v>
      </c>
      <c r="B199" t="s">
        <v>172</v>
      </c>
      <c r="C199" t="s">
        <v>281</v>
      </c>
      <c r="D199">
        <v>263</v>
      </c>
      <c r="E199">
        <v>26</v>
      </c>
    </row>
    <row r="200" spans="1:5" x14ac:dyDescent="0.25">
      <c r="A200">
        <v>199</v>
      </c>
      <c r="B200" t="s">
        <v>172</v>
      </c>
      <c r="C200" t="s">
        <v>332</v>
      </c>
      <c r="D200">
        <v>1653</v>
      </c>
      <c r="E200">
        <v>1</v>
      </c>
    </row>
    <row r="201" spans="1:5" x14ac:dyDescent="0.25">
      <c r="A201">
        <v>200</v>
      </c>
      <c r="B201" t="s">
        <v>172</v>
      </c>
      <c r="C201" t="s">
        <v>329</v>
      </c>
      <c r="D201">
        <v>1131</v>
      </c>
      <c r="E201">
        <v>19</v>
      </c>
    </row>
    <row r="202" spans="1:5" x14ac:dyDescent="0.25">
      <c r="A202">
        <v>201</v>
      </c>
      <c r="B202" t="s">
        <v>172</v>
      </c>
      <c r="C202" t="s">
        <v>317</v>
      </c>
      <c r="D202">
        <v>5045</v>
      </c>
      <c r="E202">
        <v>6</v>
      </c>
    </row>
    <row r="203" spans="1:5" x14ac:dyDescent="0.25">
      <c r="A203">
        <v>202</v>
      </c>
      <c r="B203" t="s">
        <v>172</v>
      </c>
      <c r="C203" t="s">
        <v>329</v>
      </c>
      <c r="D203">
        <v>608</v>
      </c>
      <c r="E203">
        <v>13</v>
      </c>
    </row>
    <row r="204" spans="1:5" x14ac:dyDescent="0.25">
      <c r="A204">
        <v>203</v>
      </c>
      <c r="B204" t="s">
        <v>172</v>
      </c>
      <c r="C204" t="s">
        <v>318</v>
      </c>
      <c r="D204">
        <v>291</v>
      </c>
      <c r="E204">
        <v>5</v>
      </c>
    </row>
    <row r="205" spans="1:5" x14ac:dyDescent="0.25">
      <c r="A205">
        <v>204</v>
      </c>
      <c r="B205" t="s">
        <v>172</v>
      </c>
      <c r="C205" t="s">
        <v>332</v>
      </c>
      <c r="D205">
        <v>605</v>
      </c>
      <c r="E205">
        <v>21</v>
      </c>
    </row>
    <row r="206" spans="1:5" x14ac:dyDescent="0.25">
      <c r="A206">
        <v>205</v>
      </c>
      <c r="B206" t="s">
        <v>172</v>
      </c>
      <c r="C206" t="s">
        <v>355</v>
      </c>
      <c r="D206">
        <v>225</v>
      </c>
      <c r="E206">
        <v>4</v>
      </c>
    </row>
    <row r="207" spans="1:5" x14ac:dyDescent="0.25">
      <c r="A207">
        <v>206</v>
      </c>
      <c r="B207" t="s">
        <v>172</v>
      </c>
      <c r="C207" t="s">
        <v>318</v>
      </c>
      <c r="D207">
        <v>228</v>
      </c>
      <c r="E207">
        <v>0</v>
      </c>
    </row>
    <row r="208" spans="1:5" x14ac:dyDescent="0.25">
      <c r="A208">
        <v>207</v>
      </c>
      <c r="B208" t="s">
        <v>172</v>
      </c>
      <c r="C208" t="s">
        <v>318</v>
      </c>
      <c r="D208">
        <v>167</v>
      </c>
      <c r="E208">
        <v>4</v>
      </c>
    </row>
    <row r="209" spans="1:5" x14ac:dyDescent="0.25">
      <c r="A209">
        <v>208</v>
      </c>
      <c r="B209" t="s">
        <v>172</v>
      </c>
      <c r="C209" t="s">
        <v>317</v>
      </c>
      <c r="D209">
        <v>198</v>
      </c>
      <c r="E209">
        <v>0</v>
      </c>
    </row>
    <row r="210" spans="1:5" x14ac:dyDescent="0.25">
      <c r="A210">
        <v>209</v>
      </c>
      <c r="B210" t="s">
        <v>172</v>
      </c>
      <c r="C210" t="s">
        <v>317</v>
      </c>
      <c r="D210">
        <v>349</v>
      </c>
      <c r="E210">
        <v>2</v>
      </c>
    </row>
    <row r="211" spans="1:5" x14ac:dyDescent="0.25">
      <c r="A211">
        <v>210</v>
      </c>
      <c r="B211" t="s">
        <v>172</v>
      </c>
      <c r="C211" t="s">
        <v>304</v>
      </c>
      <c r="D211">
        <v>579</v>
      </c>
      <c r="E211">
        <v>1</v>
      </c>
    </row>
    <row r="212" spans="1:5" x14ac:dyDescent="0.25">
      <c r="A212">
        <v>211</v>
      </c>
      <c r="B212" t="s">
        <v>172</v>
      </c>
      <c r="C212" t="s">
        <v>318</v>
      </c>
      <c r="D212">
        <v>224</v>
      </c>
      <c r="E212">
        <v>5</v>
      </c>
    </row>
    <row r="213" spans="1:5" x14ac:dyDescent="0.25">
      <c r="A213">
        <v>212</v>
      </c>
      <c r="B213" t="s">
        <v>172</v>
      </c>
      <c r="C213" t="s">
        <v>320</v>
      </c>
      <c r="D213">
        <v>213</v>
      </c>
      <c r="E213">
        <v>0</v>
      </c>
    </row>
    <row r="214" spans="1:5" x14ac:dyDescent="0.25">
      <c r="A214">
        <v>213</v>
      </c>
      <c r="B214" t="s">
        <v>172</v>
      </c>
      <c r="C214" t="s">
        <v>318</v>
      </c>
      <c r="D214">
        <v>229</v>
      </c>
      <c r="E214">
        <v>3</v>
      </c>
    </row>
    <row r="215" spans="1:5" x14ac:dyDescent="0.25">
      <c r="A215">
        <v>214</v>
      </c>
      <c r="B215" t="s">
        <v>172</v>
      </c>
      <c r="C215" t="s">
        <v>318</v>
      </c>
      <c r="D215">
        <v>225</v>
      </c>
      <c r="E215">
        <v>6</v>
      </c>
    </row>
    <row r="216" spans="1:5" x14ac:dyDescent="0.25">
      <c r="A216">
        <v>215</v>
      </c>
      <c r="B216" t="s">
        <v>172</v>
      </c>
      <c r="C216" t="s">
        <v>355</v>
      </c>
      <c r="D216">
        <v>142</v>
      </c>
      <c r="E216">
        <v>1</v>
      </c>
    </row>
    <row r="217" spans="1:5" x14ac:dyDescent="0.25">
      <c r="A217">
        <v>216</v>
      </c>
      <c r="B217" t="s">
        <v>172</v>
      </c>
      <c r="C217" t="s">
        <v>318</v>
      </c>
      <c r="D217">
        <v>170</v>
      </c>
      <c r="E217">
        <v>2</v>
      </c>
    </row>
    <row r="218" spans="1:5" x14ac:dyDescent="0.25">
      <c r="A218">
        <v>217</v>
      </c>
      <c r="B218" t="s">
        <v>172</v>
      </c>
      <c r="C218" t="s">
        <v>281</v>
      </c>
      <c r="D218">
        <v>723</v>
      </c>
      <c r="E218">
        <v>95</v>
      </c>
    </row>
    <row r="219" spans="1:5" x14ac:dyDescent="0.25">
      <c r="A219">
        <v>218</v>
      </c>
      <c r="B219" t="s">
        <v>172</v>
      </c>
      <c r="C219" t="s">
        <v>355</v>
      </c>
      <c r="D219">
        <v>244</v>
      </c>
      <c r="E219">
        <v>0</v>
      </c>
    </row>
    <row r="220" spans="1:5" x14ac:dyDescent="0.25">
      <c r="A220">
        <v>219</v>
      </c>
      <c r="B220" t="s">
        <v>172</v>
      </c>
      <c r="C220" t="s">
        <v>318</v>
      </c>
      <c r="D220">
        <v>174</v>
      </c>
      <c r="E220">
        <v>1</v>
      </c>
    </row>
    <row r="221" spans="1:5" x14ac:dyDescent="0.25">
      <c r="A221">
        <v>220</v>
      </c>
      <c r="B221" t="s">
        <v>192</v>
      </c>
      <c r="C221" t="s">
        <v>317</v>
      </c>
      <c r="D221">
        <v>24271</v>
      </c>
      <c r="E221">
        <v>325</v>
      </c>
    </row>
    <row r="222" spans="1:5" x14ac:dyDescent="0.25">
      <c r="A222">
        <v>221</v>
      </c>
      <c r="B222" t="s">
        <v>192</v>
      </c>
      <c r="C222" t="s">
        <v>281</v>
      </c>
      <c r="D222">
        <v>15675</v>
      </c>
      <c r="E222">
        <v>591</v>
      </c>
    </row>
    <row r="223" spans="1:5" x14ac:dyDescent="0.25">
      <c r="A223">
        <v>222</v>
      </c>
      <c r="B223" t="s">
        <v>192</v>
      </c>
      <c r="C223" t="s">
        <v>281</v>
      </c>
      <c r="D223">
        <v>57558</v>
      </c>
      <c r="E223">
        <v>3878</v>
      </c>
    </row>
    <row r="224" spans="1:5" x14ac:dyDescent="0.25">
      <c r="A224">
        <v>223</v>
      </c>
      <c r="B224" t="s">
        <v>192</v>
      </c>
      <c r="C224" t="s">
        <v>281</v>
      </c>
      <c r="D224">
        <v>56739</v>
      </c>
      <c r="E224">
        <v>1630</v>
      </c>
    </row>
    <row r="225" spans="1:5" x14ac:dyDescent="0.25">
      <c r="A225">
        <v>224</v>
      </c>
      <c r="B225" t="s">
        <v>192</v>
      </c>
      <c r="C225" t="s">
        <v>317</v>
      </c>
      <c r="D225">
        <v>9189</v>
      </c>
      <c r="E225">
        <v>138</v>
      </c>
    </row>
    <row r="226" spans="1:5" x14ac:dyDescent="0.25">
      <c r="A226">
        <v>225</v>
      </c>
      <c r="B226" t="s">
        <v>192</v>
      </c>
      <c r="C226" t="s">
        <v>317</v>
      </c>
      <c r="D226">
        <v>37253</v>
      </c>
      <c r="E226">
        <v>263</v>
      </c>
    </row>
    <row r="227" spans="1:5" x14ac:dyDescent="0.25">
      <c r="A227">
        <v>226</v>
      </c>
      <c r="B227" t="s">
        <v>192</v>
      </c>
      <c r="C227" t="s">
        <v>283</v>
      </c>
      <c r="D227">
        <v>6568</v>
      </c>
      <c r="E227">
        <v>295</v>
      </c>
    </row>
    <row r="228" spans="1:5" x14ac:dyDescent="0.25">
      <c r="A228">
        <v>227</v>
      </c>
      <c r="B228" t="s">
        <v>192</v>
      </c>
      <c r="C228" t="s">
        <v>329</v>
      </c>
      <c r="D228">
        <v>28525</v>
      </c>
      <c r="E228">
        <v>840</v>
      </c>
    </row>
    <row r="229" spans="1:5" x14ac:dyDescent="0.25">
      <c r="A229">
        <v>228</v>
      </c>
      <c r="B229" t="s">
        <v>192</v>
      </c>
      <c r="C229" t="s">
        <v>317</v>
      </c>
      <c r="D229">
        <v>15116</v>
      </c>
      <c r="E229">
        <v>216</v>
      </c>
    </row>
    <row r="230" spans="1:5" x14ac:dyDescent="0.25">
      <c r="A230">
        <v>229</v>
      </c>
      <c r="B230" t="s">
        <v>192</v>
      </c>
      <c r="C230" t="s">
        <v>317</v>
      </c>
      <c r="D230">
        <v>6811</v>
      </c>
      <c r="E230">
        <v>76</v>
      </c>
    </row>
    <row r="231" spans="1:5" x14ac:dyDescent="0.25">
      <c r="A231">
        <v>230</v>
      </c>
      <c r="B231" t="s">
        <v>192</v>
      </c>
      <c r="C231" t="s">
        <v>317</v>
      </c>
      <c r="D231">
        <v>22728</v>
      </c>
      <c r="E231">
        <v>163</v>
      </c>
    </row>
    <row r="232" spans="1:5" x14ac:dyDescent="0.25">
      <c r="A232">
        <v>231</v>
      </c>
      <c r="B232" t="s">
        <v>192</v>
      </c>
      <c r="C232" t="s">
        <v>317</v>
      </c>
      <c r="D232">
        <v>28256</v>
      </c>
      <c r="E232">
        <v>290</v>
      </c>
    </row>
    <row r="233" spans="1:5" x14ac:dyDescent="0.25">
      <c r="A233">
        <v>232</v>
      </c>
      <c r="B233" t="s">
        <v>192</v>
      </c>
      <c r="C233" t="s">
        <v>281</v>
      </c>
      <c r="D233">
        <v>88397</v>
      </c>
      <c r="E233">
        <v>12071</v>
      </c>
    </row>
    <row r="234" spans="1:5" x14ac:dyDescent="0.25">
      <c r="A234">
        <v>233</v>
      </c>
      <c r="B234" t="s">
        <v>192</v>
      </c>
      <c r="C234" t="s">
        <v>281</v>
      </c>
      <c r="D234">
        <v>28144</v>
      </c>
      <c r="E234">
        <v>599</v>
      </c>
    </row>
    <row r="235" spans="1:5" x14ac:dyDescent="0.25">
      <c r="A235">
        <v>234</v>
      </c>
      <c r="B235" t="s">
        <v>192</v>
      </c>
      <c r="C235" t="s">
        <v>318</v>
      </c>
      <c r="D235">
        <v>17561</v>
      </c>
      <c r="E235">
        <v>669</v>
      </c>
    </row>
    <row r="236" spans="1:5" x14ac:dyDescent="0.25">
      <c r="A236">
        <v>235</v>
      </c>
      <c r="B236" t="s">
        <v>192</v>
      </c>
      <c r="C236" t="s">
        <v>317</v>
      </c>
      <c r="D236">
        <v>9469</v>
      </c>
      <c r="E236">
        <v>53</v>
      </c>
    </row>
    <row r="237" spans="1:5" x14ac:dyDescent="0.25">
      <c r="A237">
        <v>236</v>
      </c>
      <c r="B237" t="s">
        <v>192</v>
      </c>
      <c r="C237" t="s">
        <v>317</v>
      </c>
      <c r="D237">
        <v>10999</v>
      </c>
      <c r="E237">
        <v>142</v>
      </c>
    </row>
    <row r="238" spans="1:5" x14ac:dyDescent="0.25">
      <c r="A238">
        <v>237</v>
      </c>
      <c r="B238" t="s">
        <v>192</v>
      </c>
      <c r="C238" t="s">
        <v>354</v>
      </c>
      <c r="D238">
        <v>6411</v>
      </c>
      <c r="E238">
        <v>74</v>
      </c>
    </row>
    <row r="239" spans="1:5" x14ac:dyDescent="0.25">
      <c r="A239">
        <v>238</v>
      </c>
      <c r="B239" t="s">
        <v>192</v>
      </c>
      <c r="C239" t="s">
        <v>318</v>
      </c>
      <c r="D239">
        <v>30979</v>
      </c>
      <c r="E239">
        <v>416</v>
      </c>
    </row>
    <row r="240" spans="1:5" x14ac:dyDescent="0.25">
      <c r="A240">
        <v>239</v>
      </c>
      <c r="B240" t="s">
        <v>192</v>
      </c>
      <c r="C240" t="s">
        <v>281</v>
      </c>
      <c r="D240">
        <v>36363</v>
      </c>
      <c r="E240">
        <v>3033</v>
      </c>
    </row>
    <row r="241" spans="1:5" x14ac:dyDescent="0.25">
      <c r="A241">
        <v>240</v>
      </c>
      <c r="B241" t="s">
        <v>192</v>
      </c>
      <c r="C241" t="s">
        <v>317</v>
      </c>
      <c r="D241">
        <v>10647</v>
      </c>
      <c r="E241">
        <v>193</v>
      </c>
    </row>
    <row r="242" spans="1:5" x14ac:dyDescent="0.25">
      <c r="A242">
        <v>241</v>
      </c>
      <c r="B242" t="s">
        <v>192</v>
      </c>
      <c r="C242" t="s">
        <v>318</v>
      </c>
      <c r="D242">
        <v>25057</v>
      </c>
      <c r="E242">
        <v>217</v>
      </c>
    </row>
    <row r="243" spans="1:5" x14ac:dyDescent="0.25">
      <c r="A243">
        <v>242</v>
      </c>
      <c r="B243" t="s">
        <v>192</v>
      </c>
      <c r="C243" t="s">
        <v>281</v>
      </c>
      <c r="D243">
        <v>11662</v>
      </c>
      <c r="E243">
        <v>390</v>
      </c>
    </row>
    <row r="244" spans="1:5" x14ac:dyDescent="0.25">
      <c r="A244">
        <v>243</v>
      </c>
      <c r="B244" t="s">
        <v>192</v>
      </c>
      <c r="C244" t="s">
        <v>281</v>
      </c>
      <c r="D244">
        <v>16416</v>
      </c>
      <c r="E244">
        <v>196</v>
      </c>
    </row>
    <row r="245" spans="1:5" x14ac:dyDescent="0.25">
      <c r="A245">
        <v>244</v>
      </c>
      <c r="B245" t="s">
        <v>192</v>
      </c>
      <c r="C245" t="s">
        <v>281</v>
      </c>
      <c r="D245">
        <v>33232</v>
      </c>
      <c r="E245">
        <v>652</v>
      </c>
    </row>
    <row r="246" spans="1:5" x14ac:dyDescent="0.25">
      <c r="A246">
        <v>245</v>
      </c>
      <c r="B246" t="s">
        <v>192</v>
      </c>
      <c r="C246" t="s">
        <v>318</v>
      </c>
      <c r="D246">
        <v>5462</v>
      </c>
      <c r="E246">
        <v>104</v>
      </c>
    </row>
    <row r="247" spans="1:5" x14ac:dyDescent="0.25">
      <c r="A247">
        <v>246</v>
      </c>
      <c r="B247" t="s">
        <v>192</v>
      </c>
      <c r="C247" t="s">
        <v>281</v>
      </c>
      <c r="D247">
        <v>64774</v>
      </c>
      <c r="E247">
        <v>8946</v>
      </c>
    </row>
    <row r="248" spans="1:5" x14ac:dyDescent="0.25">
      <c r="A248">
        <v>247</v>
      </c>
      <c r="B248" t="s">
        <v>192</v>
      </c>
      <c r="C248" t="s">
        <v>281</v>
      </c>
      <c r="D248">
        <v>33049</v>
      </c>
      <c r="E248">
        <v>1421</v>
      </c>
    </row>
    <row r="249" spans="1:5" x14ac:dyDescent="0.25">
      <c r="A249">
        <v>248</v>
      </c>
      <c r="B249" t="s">
        <v>192</v>
      </c>
      <c r="C249" t="s">
        <v>281</v>
      </c>
      <c r="D249">
        <v>46970</v>
      </c>
      <c r="E249">
        <v>2381</v>
      </c>
    </row>
    <row r="250" spans="1:5" x14ac:dyDescent="0.25">
      <c r="A250">
        <v>249</v>
      </c>
      <c r="B250" t="s">
        <v>221</v>
      </c>
      <c r="C250" t="s">
        <v>281</v>
      </c>
      <c r="D250">
        <v>772</v>
      </c>
      <c r="E250">
        <v>60</v>
      </c>
    </row>
    <row r="251" spans="1:5" x14ac:dyDescent="0.25">
      <c r="A251">
        <v>250</v>
      </c>
      <c r="B251" t="s">
        <v>221</v>
      </c>
      <c r="C251" t="s">
        <v>329</v>
      </c>
      <c r="D251">
        <v>4942</v>
      </c>
      <c r="E251">
        <v>77</v>
      </c>
    </row>
    <row r="252" spans="1:5" x14ac:dyDescent="0.25">
      <c r="A252">
        <v>251</v>
      </c>
      <c r="B252" t="s">
        <v>221</v>
      </c>
      <c r="C252" t="s">
        <v>318</v>
      </c>
      <c r="D252">
        <v>7132</v>
      </c>
      <c r="E252">
        <v>250</v>
      </c>
    </row>
    <row r="253" spans="1:5" x14ac:dyDescent="0.25">
      <c r="A253">
        <v>252</v>
      </c>
      <c r="B253" t="s">
        <v>221</v>
      </c>
      <c r="C253" t="s">
        <v>318</v>
      </c>
      <c r="D253">
        <v>2981</v>
      </c>
      <c r="E253">
        <v>21</v>
      </c>
    </row>
    <row r="254" spans="1:5" x14ac:dyDescent="0.25">
      <c r="A254">
        <v>253</v>
      </c>
      <c r="B254" t="s">
        <v>221</v>
      </c>
      <c r="C254" t="s">
        <v>286</v>
      </c>
      <c r="D254">
        <v>2344</v>
      </c>
      <c r="E254">
        <v>33</v>
      </c>
    </row>
    <row r="255" spans="1:5" x14ac:dyDescent="0.25">
      <c r="A255">
        <v>254</v>
      </c>
      <c r="B255" t="s">
        <v>221</v>
      </c>
      <c r="C255" t="s">
        <v>317</v>
      </c>
      <c r="D255">
        <v>2192</v>
      </c>
      <c r="E255">
        <v>442</v>
      </c>
    </row>
    <row r="256" spans="1:5" x14ac:dyDescent="0.25">
      <c r="A256">
        <v>255</v>
      </c>
      <c r="B256" t="s">
        <v>221</v>
      </c>
      <c r="C256" t="s">
        <v>317</v>
      </c>
      <c r="D256">
        <v>2685</v>
      </c>
      <c r="E256">
        <v>34</v>
      </c>
    </row>
    <row r="257" spans="1:5" x14ac:dyDescent="0.25">
      <c r="A257">
        <v>256</v>
      </c>
      <c r="B257" t="s">
        <v>221</v>
      </c>
      <c r="C257" t="s">
        <v>355</v>
      </c>
      <c r="D257">
        <v>1671</v>
      </c>
      <c r="E257">
        <v>124</v>
      </c>
    </row>
    <row r="258" spans="1:5" x14ac:dyDescent="0.25">
      <c r="A258">
        <v>257</v>
      </c>
      <c r="B258" t="s">
        <v>221</v>
      </c>
      <c r="C258" t="s">
        <v>317</v>
      </c>
      <c r="D258">
        <v>493</v>
      </c>
      <c r="E258">
        <v>11</v>
      </c>
    </row>
    <row r="259" spans="1:5" x14ac:dyDescent="0.25">
      <c r="A259">
        <v>258</v>
      </c>
      <c r="B259" t="s">
        <v>221</v>
      </c>
      <c r="C259" t="s">
        <v>304</v>
      </c>
      <c r="D259">
        <v>2565</v>
      </c>
      <c r="E259">
        <v>20</v>
      </c>
    </row>
    <row r="260" spans="1:5" x14ac:dyDescent="0.25">
      <c r="A260">
        <v>259</v>
      </c>
      <c r="B260" t="s">
        <v>221</v>
      </c>
      <c r="C260" t="s">
        <v>317</v>
      </c>
      <c r="D260">
        <v>485</v>
      </c>
      <c r="E260">
        <v>0</v>
      </c>
    </row>
    <row r="261" spans="1:5" x14ac:dyDescent="0.25">
      <c r="A261">
        <v>260</v>
      </c>
      <c r="B261" t="s">
        <v>221</v>
      </c>
      <c r="C261" t="s">
        <v>304</v>
      </c>
      <c r="D261">
        <v>4280</v>
      </c>
      <c r="E261">
        <v>82</v>
      </c>
    </row>
    <row r="262" spans="1:5" x14ac:dyDescent="0.25">
      <c r="A262">
        <v>261</v>
      </c>
      <c r="B262" t="s">
        <v>221</v>
      </c>
      <c r="C262" t="s">
        <v>304</v>
      </c>
      <c r="D262">
        <v>3905</v>
      </c>
      <c r="E262">
        <v>32</v>
      </c>
    </row>
    <row r="263" spans="1:5" x14ac:dyDescent="0.25">
      <c r="A263">
        <v>262</v>
      </c>
      <c r="B263" t="s">
        <v>221</v>
      </c>
      <c r="C263" t="s">
        <v>292</v>
      </c>
      <c r="D263">
        <v>909</v>
      </c>
      <c r="E263">
        <v>112</v>
      </c>
    </row>
    <row r="264" spans="1:5" x14ac:dyDescent="0.25">
      <c r="A264">
        <v>263</v>
      </c>
      <c r="B264" t="s">
        <v>179</v>
      </c>
      <c r="C264" t="s">
        <v>329</v>
      </c>
      <c r="D264">
        <v>1072</v>
      </c>
      <c r="E264">
        <v>3</v>
      </c>
    </row>
    <row r="265" spans="1:5" x14ac:dyDescent="0.25">
      <c r="A265">
        <v>264</v>
      </c>
      <c r="B265" t="s">
        <v>179</v>
      </c>
      <c r="C265" t="s">
        <v>292</v>
      </c>
      <c r="D265">
        <v>250</v>
      </c>
      <c r="E265">
        <v>0</v>
      </c>
    </row>
    <row r="266" spans="1:5" x14ac:dyDescent="0.25">
      <c r="A266">
        <v>265</v>
      </c>
      <c r="B266" t="s">
        <v>179</v>
      </c>
      <c r="C266" t="s">
        <v>281</v>
      </c>
      <c r="D266">
        <v>1939</v>
      </c>
      <c r="E266">
        <v>235</v>
      </c>
    </row>
    <row r="267" spans="1:5" x14ac:dyDescent="0.25">
      <c r="A267">
        <v>266</v>
      </c>
      <c r="B267" t="s">
        <v>179</v>
      </c>
      <c r="C267" t="s">
        <v>332</v>
      </c>
      <c r="D267">
        <v>935</v>
      </c>
      <c r="E267">
        <v>2</v>
      </c>
    </row>
    <row r="268" spans="1:5" x14ac:dyDescent="0.25">
      <c r="A268">
        <v>267</v>
      </c>
      <c r="B268" t="s">
        <v>179</v>
      </c>
      <c r="C268" t="s">
        <v>332</v>
      </c>
      <c r="D268">
        <v>653</v>
      </c>
      <c r="E268">
        <v>14</v>
      </c>
    </row>
    <row r="269" spans="1:5" x14ac:dyDescent="0.25">
      <c r="A269">
        <v>268</v>
      </c>
      <c r="B269" t="s">
        <v>179</v>
      </c>
      <c r="C269" t="s">
        <v>317</v>
      </c>
      <c r="D269">
        <v>922</v>
      </c>
      <c r="E269">
        <v>60</v>
      </c>
    </row>
    <row r="270" spans="1:5" x14ac:dyDescent="0.25">
      <c r="A270">
        <v>269</v>
      </c>
      <c r="B270" t="s">
        <v>179</v>
      </c>
      <c r="C270" t="s">
        <v>320</v>
      </c>
      <c r="D270">
        <v>819</v>
      </c>
      <c r="E270">
        <v>104</v>
      </c>
    </row>
    <row r="271" spans="1:5" x14ac:dyDescent="0.25">
      <c r="A271">
        <v>270</v>
      </c>
      <c r="B271" t="s">
        <v>179</v>
      </c>
      <c r="C271" t="s">
        <v>318</v>
      </c>
      <c r="D271">
        <v>366</v>
      </c>
      <c r="E271">
        <v>1</v>
      </c>
    </row>
    <row r="272" spans="1:5" x14ac:dyDescent="0.25">
      <c r="A272">
        <v>271</v>
      </c>
      <c r="B272" t="s">
        <v>179</v>
      </c>
      <c r="C272" t="s">
        <v>318</v>
      </c>
      <c r="D272">
        <v>491</v>
      </c>
      <c r="E272">
        <v>1</v>
      </c>
    </row>
    <row r="273" spans="1:5" x14ac:dyDescent="0.25">
      <c r="A273">
        <v>272</v>
      </c>
      <c r="B273" t="s">
        <v>179</v>
      </c>
      <c r="C273" t="s">
        <v>318</v>
      </c>
      <c r="D273">
        <v>273</v>
      </c>
      <c r="E273">
        <v>0</v>
      </c>
    </row>
    <row r="274" spans="1:5" x14ac:dyDescent="0.25">
      <c r="A274">
        <v>273</v>
      </c>
      <c r="B274" t="s">
        <v>179</v>
      </c>
      <c r="C274" t="s">
        <v>318</v>
      </c>
      <c r="D274">
        <v>440</v>
      </c>
      <c r="E274">
        <v>2</v>
      </c>
    </row>
    <row r="275" spans="1:5" x14ac:dyDescent="0.25">
      <c r="A275">
        <v>274</v>
      </c>
      <c r="B275" t="s">
        <v>179</v>
      </c>
      <c r="C275" t="s">
        <v>317</v>
      </c>
      <c r="D275">
        <v>466</v>
      </c>
      <c r="E275">
        <v>1</v>
      </c>
    </row>
    <row r="276" spans="1:5" x14ac:dyDescent="0.25">
      <c r="A276">
        <v>275</v>
      </c>
      <c r="B276" t="s">
        <v>398</v>
      </c>
      <c r="C276" t="s">
        <v>399</v>
      </c>
      <c r="D276">
        <v>0</v>
      </c>
      <c r="E276">
        <v>0</v>
      </c>
    </row>
    <row r="277" spans="1:5" x14ac:dyDescent="0.25">
      <c r="A277">
        <v>276</v>
      </c>
      <c r="B277" t="s">
        <v>217</v>
      </c>
      <c r="C277" t="s">
        <v>317</v>
      </c>
      <c r="D277">
        <v>74693</v>
      </c>
      <c r="E277">
        <v>401</v>
      </c>
    </row>
    <row r="278" spans="1:5" x14ac:dyDescent="0.25">
      <c r="A278">
        <v>277</v>
      </c>
      <c r="B278" t="s">
        <v>217</v>
      </c>
      <c r="C278" t="s">
        <v>317</v>
      </c>
      <c r="D278">
        <v>88401</v>
      </c>
      <c r="E278">
        <v>1016</v>
      </c>
    </row>
    <row r="279" spans="1:5" x14ac:dyDescent="0.25">
      <c r="A279">
        <v>278</v>
      </c>
      <c r="B279" t="s">
        <v>217</v>
      </c>
      <c r="C279" t="s">
        <v>361</v>
      </c>
      <c r="D279">
        <v>89176</v>
      </c>
      <c r="E279">
        <v>2050</v>
      </c>
    </row>
    <row r="280" spans="1:5" x14ac:dyDescent="0.25">
      <c r="A280">
        <v>279</v>
      </c>
      <c r="B280" t="s">
        <v>217</v>
      </c>
      <c r="C280" t="s">
        <v>320</v>
      </c>
      <c r="D280">
        <v>25190</v>
      </c>
      <c r="E280">
        <v>5258</v>
      </c>
    </row>
    <row r="281" spans="1:5" x14ac:dyDescent="0.25">
      <c r="A281">
        <v>280</v>
      </c>
      <c r="B281" t="s">
        <v>217</v>
      </c>
      <c r="C281" t="s">
        <v>318</v>
      </c>
      <c r="D281">
        <v>92887</v>
      </c>
      <c r="E281">
        <v>957</v>
      </c>
    </row>
    <row r="282" spans="1:5" x14ac:dyDescent="0.25">
      <c r="A282">
        <v>281</v>
      </c>
      <c r="B282" t="s">
        <v>217</v>
      </c>
      <c r="C282" t="s">
        <v>320</v>
      </c>
      <c r="D282">
        <v>69072</v>
      </c>
      <c r="E282">
        <v>724</v>
      </c>
    </row>
    <row r="283" spans="1:5" x14ac:dyDescent="0.25">
      <c r="A283">
        <v>282</v>
      </c>
      <c r="B283" t="s">
        <v>217</v>
      </c>
      <c r="C283" t="s">
        <v>317</v>
      </c>
      <c r="D283">
        <v>44082</v>
      </c>
      <c r="E283">
        <v>543</v>
      </c>
    </row>
    <row r="284" spans="1:5" x14ac:dyDescent="0.25">
      <c r="A284">
        <v>283</v>
      </c>
      <c r="B284" t="s">
        <v>217</v>
      </c>
      <c r="C284" t="s">
        <v>281</v>
      </c>
      <c r="D284">
        <v>34926</v>
      </c>
      <c r="E284">
        <v>755</v>
      </c>
    </row>
    <row r="285" spans="1:5" x14ac:dyDescent="0.25">
      <c r="A285">
        <v>284</v>
      </c>
      <c r="B285" t="s">
        <v>217</v>
      </c>
      <c r="C285" t="s">
        <v>281</v>
      </c>
      <c r="D285">
        <v>21642</v>
      </c>
      <c r="E285">
        <v>898</v>
      </c>
    </row>
    <row r="286" spans="1:5" x14ac:dyDescent="0.25">
      <c r="A286">
        <v>285</v>
      </c>
      <c r="B286" t="s">
        <v>217</v>
      </c>
      <c r="C286" t="s">
        <v>318</v>
      </c>
      <c r="D286">
        <v>35055</v>
      </c>
      <c r="E286">
        <v>306</v>
      </c>
    </row>
    <row r="287" spans="1:5" x14ac:dyDescent="0.25">
      <c r="A287">
        <v>286</v>
      </c>
      <c r="B287" t="s">
        <v>237</v>
      </c>
      <c r="C287" t="s">
        <v>318</v>
      </c>
      <c r="D287">
        <v>181396</v>
      </c>
      <c r="E287">
        <v>2017</v>
      </c>
    </row>
    <row r="288" spans="1:5" x14ac:dyDescent="0.25">
      <c r="A288">
        <v>287</v>
      </c>
      <c r="B288" t="s">
        <v>237</v>
      </c>
      <c r="C288" t="s">
        <v>333</v>
      </c>
      <c r="D288">
        <v>22470</v>
      </c>
      <c r="E288">
        <v>1483</v>
      </c>
    </row>
    <row r="289" spans="1:5" x14ac:dyDescent="0.25">
      <c r="A289">
        <v>288</v>
      </c>
      <c r="B289" t="s">
        <v>237</v>
      </c>
      <c r="C289" t="s">
        <v>317</v>
      </c>
      <c r="D289">
        <v>106834</v>
      </c>
      <c r="E289">
        <v>1332</v>
      </c>
    </row>
    <row r="290" spans="1:5" x14ac:dyDescent="0.25">
      <c r="A290">
        <v>289</v>
      </c>
      <c r="B290" t="s">
        <v>237</v>
      </c>
      <c r="C290" t="s">
        <v>318</v>
      </c>
      <c r="D290">
        <v>115435</v>
      </c>
      <c r="E290">
        <v>1245</v>
      </c>
    </row>
    <row r="291" spans="1:5" x14ac:dyDescent="0.25">
      <c r="A291">
        <v>290</v>
      </c>
      <c r="B291" t="s">
        <v>237</v>
      </c>
      <c r="C291" t="s">
        <v>317</v>
      </c>
      <c r="D291">
        <v>141810</v>
      </c>
      <c r="E291">
        <v>2074</v>
      </c>
    </row>
    <row r="292" spans="1:5" x14ac:dyDescent="0.25">
      <c r="A292">
        <v>291</v>
      </c>
      <c r="B292" t="s">
        <v>237</v>
      </c>
      <c r="C292" t="s">
        <v>318</v>
      </c>
      <c r="D292">
        <v>85039</v>
      </c>
      <c r="E292">
        <v>11813</v>
      </c>
    </row>
    <row r="293" spans="1:5" x14ac:dyDescent="0.25">
      <c r="A293">
        <v>292</v>
      </c>
      <c r="B293" t="s">
        <v>237</v>
      </c>
      <c r="C293" t="s">
        <v>304</v>
      </c>
      <c r="D293">
        <v>550096</v>
      </c>
      <c r="E293">
        <v>3077</v>
      </c>
    </row>
    <row r="294" spans="1:5" x14ac:dyDescent="0.25">
      <c r="A294">
        <v>293</v>
      </c>
      <c r="B294" t="s">
        <v>237</v>
      </c>
      <c r="C294" t="s">
        <v>332</v>
      </c>
      <c r="D294">
        <v>132972</v>
      </c>
      <c r="E294">
        <v>1517</v>
      </c>
    </row>
    <row r="295" spans="1:5" x14ac:dyDescent="0.25">
      <c r="A295">
        <v>294</v>
      </c>
      <c r="B295" t="s">
        <v>237</v>
      </c>
      <c r="C295" t="s">
        <v>330</v>
      </c>
      <c r="D295">
        <v>189756</v>
      </c>
      <c r="E295">
        <v>1723</v>
      </c>
    </row>
    <row r="296" spans="1:5" x14ac:dyDescent="0.25">
      <c r="A296">
        <v>295</v>
      </c>
      <c r="B296" t="s">
        <v>237</v>
      </c>
      <c r="C296" t="s">
        <v>281</v>
      </c>
      <c r="D296">
        <v>54909</v>
      </c>
      <c r="E296">
        <v>4714</v>
      </c>
    </row>
    <row r="297" spans="1:5" x14ac:dyDescent="0.25">
      <c r="A297">
        <v>296</v>
      </c>
      <c r="B297" t="s">
        <v>237</v>
      </c>
      <c r="C297" t="s">
        <v>317</v>
      </c>
      <c r="D297">
        <v>33672</v>
      </c>
      <c r="E297">
        <v>539</v>
      </c>
    </row>
    <row r="298" spans="1:5" x14ac:dyDescent="0.25">
      <c r="A298">
        <v>297</v>
      </c>
      <c r="B298" t="s">
        <v>237</v>
      </c>
      <c r="C298" t="s">
        <v>325</v>
      </c>
      <c r="D298">
        <v>357782</v>
      </c>
      <c r="E298">
        <v>2527</v>
      </c>
    </row>
    <row r="299" spans="1:5" x14ac:dyDescent="0.25">
      <c r="A299">
        <v>298</v>
      </c>
      <c r="B299" t="s">
        <v>237</v>
      </c>
      <c r="C299" t="s">
        <v>333</v>
      </c>
      <c r="D299">
        <v>111619</v>
      </c>
      <c r="E299">
        <v>1127</v>
      </c>
    </row>
    <row r="300" spans="1:5" x14ac:dyDescent="0.25">
      <c r="A300">
        <v>299</v>
      </c>
      <c r="B300" t="s">
        <v>237</v>
      </c>
      <c r="C300" t="s">
        <v>318</v>
      </c>
      <c r="D300">
        <v>124053</v>
      </c>
      <c r="E300">
        <v>1708</v>
      </c>
    </row>
    <row r="301" spans="1:5" x14ac:dyDescent="0.25">
      <c r="A301">
        <v>300</v>
      </c>
      <c r="B301" t="s">
        <v>237</v>
      </c>
      <c r="C301" t="s">
        <v>318</v>
      </c>
      <c r="D301">
        <v>124705</v>
      </c>
      <c r="E301">
        <v>15818</v>
      </c>
    </row>
    <row r="302" spans="1:5" x14ac:dyDescent="0.25">
      <c r="A302">
        <v>301</v>
      </c>
      <c r="B302" t="s">
        <v>237</v>
      </c>
      <c r="C302" t="s">
        <v>332</v>
      </c>
      <c r="D302">
        <v>531057</v>
      </c>
      <c r="E302">
        <v>2083</v>
      </c>
    </row>
    <row r="303" spans="1:5" x14ac:dyDescent="0.25">
      <c r="A303">
        <v>302</v>
      </c>
      <c r="B303" t="s">
        <v>237</v>
      </c>
      <c r="C303" t="s">
        <v>304</v>
      </c>
      <c r="D303">
        <v>279556</v>
      </c>
      <c r="E303">
        <v>1363</v>
      </c>
    </row>
    <row r="304" spans="1:5" x14ac:dyDescent="0.25">
      <c r="A304">
        <v>303</v>
      </c>
      <c r="B304" t="s">
        <v>237</v>
      </c>
      <c r="C304" t="s">
        <v>292</v>
      </c>
      <c r="D304">
        <v>101935</v>
      </c>
      <c r="E304">
        <v>2104</v>
      </c>
    </row>
    <row r="305" spans="1:5" x14ac:dyDescent="0.25">
      <c r="A305">
        <v>304</v>
      </c>
      <c r="B305" t="s">
        <v>237</v>
      </c>
      <c r="C305" t="s">
        <v>329</v>
      </c>
      <c r="D305">
        <v>221699</v>
      </c>
      <c r="E305">
        <v>3645</v>
      </c>
    </row>
    <row r="306" spans="1:5" x14ac:dyDescent="0.25">
      <c r="A306">
        <v>305</v>
      </c>
      <c r="B306" t="s">
        <v>237</v>
      </c>
      <c r="C306" t="s">
        <v>318</v>
      </c>
      <c r="D306">
        <v>95544</v>
      </c>
      <c r="E306">
        <v>1126</v>
      </c>
    </row>
    <row r="307" spans="1:5" x14ac:dyDescent="0.25">
      <c r="A307">
        <v>306</v>
      </c>
      <c r="B307" t="s">
        <v>33</v>
      </c>
      <c r="C307" t="s">
        <v>318</v>
      </c>
      <c r="D307">
        <v>2342</v>
      </c>
      <c r="E307">
        <v>46</v>
      </c>
    </row>
    <row r="308" spans="1:5" x14ac:dyDescent="0.25">
      <c r="A308">
        <v>307</v>
      </c>
      <c r="B308" t="s">
        <v>33</v>
      </c>
      <c r="C308" t="s">
        <v>317</v>
      </c>
      <c r="D308">
        <v>9263</v>
      </c>
      <c r="E308">
        <v>281</v>
      </c>
    </row>
    <row r="309" spans="1:5" x14ac:dyDescent="0.25">
      <c r="A309">
        <v>308</v>
      </c>
      <c r="B309" t="s">
        <v>33</v>
      </c>
      <c r="C309" t="s">
        <v>318</v>
      </c>
      <c r="D309">
        <v>4346</v>
      </c>
      <c r="E309">
        <v>100</v>
      </c>
    </row>
    <row r="310" spans="1:5" x14ac:dyDescent="0.25">
      <c r="A310">
        <v>309</v>
      </c>
      <c r="B310" t="s">
        <v>33</v>
      </c>
      <c r="C310" t="s">
        <v>317</v>
      </c>
      <c r="D310">
        <v>16164</v>
      </c>
      <c r="E310">
        <v>429</v>
      </c>
    </row>
    <row r="311" spans="1:5" x14ac:dyDescent="0.25">
      <c r="A311">
        <v>310</v>
      </c>
      <c r="B311" t="s">
        <v>33</v>
      </c>
      <c r="C311" t="s">
        <v>286</v>
      </c>
      <c r="D311">
        <v>4740</v>
      </c>
      <c r="E311">
        <v>251</v>
      </c>
    </row>
    <row r="312" spans="1:5" x14ac:dyDescent="0.25">
      <c r="A312">
        <v>311</v>
      </c>
      <c r="B312" t="s">
        <v>33</v>
      </c>
      <c r="C312" t="s">
        <v>318</v>
      </c>
      <c r="D312">
        <v>2694</v>
      </c>
      <c r="E312">
        <v>122</v>
      </c>
    </row>
    <row r="313" spans="1:5" x14ac:dyDescent="0.25">
      <c r="A313">
        <v>312</v>
      </c>
      <c r="B313" t="s">
        <v>33</v>
      </c>
      <c r="C313" t="s">
        <v>320</v>
      </c>
      <c r="D313">
        <v>1799</v>
      </c>
      <c r="E313">
        <v>434</v>
      </c>
    </row>
    <row r="314" spans="1:5" x14ac:dyDescent="0.25">
      <c r="A314">
        <v>313</v>
      </c>
      <c r="B314" t="s">
        <v>33</v>
      </c>
      <c r="C314" t="s">
        <v>304</v>
      </c>
      <c r="D314">
        <v>7513</v>
      </c>
      <c r="E314">
        <v>125</v>
      </c>
    </row>
    <row r="315" spans="1:5" x14ac:dyDescent="0.25">
      <c r="A315">
        <v>314</v>
      </c>
      <c r="B315" t="s">
        <v>33</v>
      </c>
      <c r="C315" t="s">
        <v>318</v>
      </c>
      <c r="D315">
        <v>3287</v>
      </c>
      <c r="E315">
        <v>86</v>
      </c>
    </row>
    <row r="316" spans="1:5" x14ac:dyDescent="0.25">
      <c r="A316">
        <v>315</v>
      </c>
      <c r="B316" t="s">
        <v>33</v>
      </c>
      <c r="C316" t="s">
        <v>355</v>
      </c>
      <c r="D316">
        <v>903</v>
      </c>
      <c r="E316">
        <v>41</v>
      </c>
    </row>
    <row r="317" spans="1:5" x14ac:dyDescent="0.25">
      <c r="A317">
        <v>316</v>
      </c>
      <c r="B317" t="s">
        <v>33</v>
      </c>
      <c r="C317" t="s">
        <v>304</v>
      </c>
      <c r="D317">
        <v>4100</v>
      </c>
      <c r="E317">
        <v>37</v>
      </c>
    </row>
    <row r="318" spans="1:5" x14ac:dyDescent="0.25">
      <c r="A318">
        <v>317</v>
      </c>
      <c r="B318" t="s">
        <v>33</v>
      </c>
      <c r="C318" t="s">
        <v>317</v>
      </c>
      <c r="D318">
        <v>691</v>
      </c>
      <c r="E318">
        <v>44</v>
      </c>
    </row>
    <row r="319" spans="1:5" x14ac:dyDescent="0.25">
      <c r="A319">
        <v>318</v>
      </c>
      <c r="B319" t="s">
        <v>33</v>
      </c>
      <c r="C319" t="s">
        <v>304</v>
      </c>
      <c r="D319">
        <v>10629</v>
      </c>
      <c r="E319">
        <v>113</v>
      </c>
    </row>
    <row r="320" spans="1:5" x14ac:dyDescent="0.25">
      <c r="A320">
        <v>319</v>
      </c>
      <c r="B320" t="s">
        <v>33</v>
      </c>
      <c r="C320" t="s">
        <v>318</v>
      </c>
      <c r="D320">
        <v>10175</v>
      </c>
      <c r="E320">
        <v>744</v>
      </c>
    </row>
    <row r="321" spans="1:5" x14ac:dyDescent="0.25">
      <c r="A321">
        <v>320</v>
      </c>
      <c r="B321" t="s">
        <v>33</v>
      </c>
      <c r="C321" t="s">
        <v>318</v>
      </c>
      <c r="D321">
        <v>6927</v>
      </c>
      <c r="E321">
        <v>481</v>
      </c>
    </row>
    <row r="322" spans="1:5" x14ac:dyDescent="0.25">
      <c r="A322">
        <v>321</v>
      </c>
      <c r="B322" t="s">
        <v>33</v>
      </c>
      <c r="C322" t="s">
        <v>318</v>
      </c>
      <c r="D322">
        <v>1889</v>
      </c>
      <c r="E322">
        <v>90</v>
      </c>
    </row>
    <row r="323" spans="1:5" x14ac:dyDescent="0.25">
      <c r="A323">
        <v>322</v>
      </c>
      <c r="B323" t="s">
        <v>33</v>
      </c>
      <c r="C323" t="s">
        <v>318</v>
      </c>
      <c r="D323">
        <v>1270</v>
      </c>
      <c r="E323">
        <v>82</v>
      </c>
    </row>
    <row r="324" spans="1:5" x14ac:dyDescent="0.25">
      <c r="A324">
        <v>323</v>
      </c>
      <c r="B324" t="s">
        <v>33</v>
      </c>
      <c r="C324" t="s">
        <v>318</v>
      </c>
      <c r="D324">
        <v>1806</v>
      </c>
      <c r="E324">
        <v>100</v>
      </c>
    </row>
    <row r="325" spans="1:5" x14ac:dyDescent="0.25">
      <c r="A325">
        <v>324</v>
      </c>
      <c r="B325" t="s">
        <v>33</v>
      </c>
      <c r="C325" t="s">
        <v>304</v>
      </c>
      <c r="D325">
        <v>7283</v>
      </c>
      <c r="E325">
        <v>224</v>
      </c>
    </row>
    <row r="326" spans="1:5" x14ac:dyDescent="0.25">
      <c r="A326">
        <v>325</v>
      </c>
      <c r="B326" t="s">
        <v>33</v>
      </c>
      <c r="C326" t="s">
        <v>330</v>
      </c>
      <c r="D326">
        <v>4179</v>
      </c>
      <c r="E326">
        <v>140</v>
      </c>
    </row>
    <row r="327" spans="1:5" x14ac:dyDescent="0.25">
      <c r="A327">
        <v>326</v>
      </c>
      <c r="B327" t="s">
        <v>33</v>
      </c>
      <c r="C327" t="s">
        <v>281</v>
      </c>
      <c r="D327">
        <v>2603</v>
      </c>
      <c r="E327">
        <v>550</v>
      </c>
    </row>
    <row r="328" spans="1:5" x14ac:dyDescent="0.25">
      <c r="A328">
        <v>327</v>
      </c>
      <c r="B328" t="s">
        <v>33</v>
      </c>
      <c r="C328" t="s">
        <v>355</v>
      </c>
      <c r="D328">
        <v>1380</v>
      </c>
      <c r="E328">
        <v>108</v>
      </c>
    </row>
    <row r="329" spans="1:5" x14ac:dyDescent="0.25">
      <c r="A329">
        <v>328</v>
      </c>
      <c r="B329" t="s">
        <v>33</v>
      </c>
      <c r="C329" t="s">
        <v>304</v>
      </c>
      <c r="D329">
        <v>5060</v>
      </c>
      <c r="E329">
        <v>136</v>
      </c>
    </row>
    <row r="330" spans="1:5" x14ac:dyDescent="0.25">
      <c r="A330">
        <v>329</v>
      </c>
      <c r="B330" t="s">
        <v>33</v>
      </c>
      <c r="C330" t="s">
        <v>318</v>
      </c>
      <c r="D330">
        <v>2184</v>
      </c>
      <c r="E330">
        <v>498</v>
      </c>
    </row>
    <row r="331" spans="1:5" x14ac:dyDescent="0.25">
      <c r="A331">
        <v>330</v>
      </c>
      <c r="B331" t="s">
        <v>33</v>
      </c>
      <c r="C331" t="s">
        <v>304</v>
      </c>
      <c r="D331">
        <v>8200</v>
      </c>
      <c r="E331">
        <v>117</v>
      </c>
    </row>
    <row r="332" spans="1:5" x14ac:dyDescent="0.25">
      <c r="A332">
        <v>331</v>
      </c>
      <c r="B332" t="s">
        <v>33</v>
      </c>
      <c r="C332" t="s">
        <v>329</v>
      </c>
      <c r="D332">
        <v>4696</v>
      </c>
      <c r="E332">
        <v>72</v>
      </c>
    </row>
    <row r="333" spans="1:5" x14ac:dyDescent="0.25">
      <c r="A333">
        <v>332</v>
      </c>
      <c r="B333" t="s">
        <v>33</v>
      </c>
      <c r="C333" t="s">
        <v>317</v>
      </c>
      <c r="D333">
        <v>5468</v>
      </c>
      <c r="E333">
        <v>460</v>
      </c>
    </row>
    <row r="334" spans="1:5" x14ac:dyDescent="0.25">
      <c r="A334">
        <v>333</v>
      </c>
      <c r="B334" t="s">
        <v>400</v>
      </c>
      <c r="C334" t="s">
        <v>317</v>
      </c>
      <c r="D334">
        <v>268</v>
      </c>
      <c r="E334">
        <v>11</v>
      </c>
    </row>
    <row r="335" spans="1:5" x14ac:dyDescent="0.25">
      <c r="A335">
        <v>334</v>
      </c>
      <c r="B335" t="s">
        <v>400</v>
      </c>
      <c r="C335" t="s">
        <v>330</v>
      </c>
      <c r="D335">
        <v>1106</v>
      </c>
      <c r="E335">
        <v>127</v>
      </c>
    </row>
    <row r="336" spans="1:5" x14ac:dyDescent="0.25">
      <c r="A336">
        <v>335</v>
      </c>
      <c r="B336" t="s">
        <v>400</v>
      </c>
      <c r="C336" t="s">
        <v>317</v>
      </c>
      <c r="D336">
        <v>213</v>
      </c>
      <c r="E336">
        <v>17</v>
      </c>
    </row>
    <row r="337" spans="1:5" x14ac:dyDescent="0.25">
      <c r="A337">
        <v>336</v>
      </c>
      <c r="B337" t="s">
        <v>400</v>
      </c>
      <c r="C337" t="s">
        <v>281</v>
      </c>
      <c r="D337">
        <v>494</v>
      </c>
      <c r="E337">
        <v>11</v>
      </c>
    </row>
    <row r="338" spans="1:5" x14ac:dyDescent="0.25">
      <c r="A338">
        <v>337</v>
      </c>
      <c r="B338" t="s">
        <v>400</v>
      </c>
      <c r="C338" t="s">
        <v>281</v>
      </c>
      <c r="D338">
        <v>782</v>
      </c>
      <c r="E338">
        <v>55</v>
      </c>
    </row>
    <row r="339" spans="1:5" x14ac:dyDescent="0.25">
      <c r="A339">
        <v>338</v>
      </c>
      <c r="B339" t="s">
        <v>400</v>
      </c>
      <c r="C339" t="s">
        <v>281</v>
      </c>
      <c r="D339">
        <v>904</v>
      </c>
      <c r="E339">
        <v>25</v>
      </c>
    </row>
    <row r="340" spans="1:5" x14ac:dyDescent="0.25">
      <c r="A340">
        <v>339</v>
      </c>
      <c r="B340" t="s">
        <v>400</v>
      </c>
      <c r="C340" t="s">
        <v>332</v>
      </c>
      <c r="D340">
        <v>452</v>
      </c>
      <c r="E340">
        <v>1</v>
      </c>
    </row>
    <row r="341" spans="1:5" x14ac:dyDescent="0.25">
      <c r="A341">
        <v>340</v>
      </c>
      <c r="B341" t="s">
        <v>400</v>
      </c>
      <c r="C341" t="s">
        <v>318</v>
      </c>
      <c r="D341">
        <v>204</v>
      </c>
      <c r="E341">
        <v>15</v>
      </c>
    </row>
    <row r="342" spans="1:5" x14ac:dyDescent="0.25">
      <c r="A342">
        <v>341</v>
      </c>
      <c r="B342" t="s">
        <v>400</v>
      </c>
      <c r="C342" t="s">
        <v>317</v>
      </c>
      <c r="D342">
        <v>1033</v>
      </c>
      <c r="E342">
        <v>37</v>
      </c>
    </row>
    <row r="343" spans="1:5" x14ac:dyDescent="0.25">
      <c r="A343">
        <v>342</v>
      </c>
      <c r="B343" t="s">
        <v>400</v>
      </c>
      <c r="C343" t="s">
        <v>328</v>
      </c>
      <c r="D343">
        <v>1112</v>
      </c>
      <c r="E343">
        <v>3</v>
      </c>
    </row>
    <row r="344" spans="1:5" x14ac:dyDescent="0.25">
      <c r="A344">
        <v>343</v>
      </c>
      <c r="B344" t="s">
        <v>400</v>
      </c>
      <c r="C344" t="s">
        <v>318</v>
      </c>
      <c r="D344">
        <v>1160</v>
      </c>
      <c r="E344">
        <v>34</v>
      </c>
    </row>
    <row r="345" spans="1:5" x14ac:dyDescent="0.25">
      <c r="A345">
        <v>344</v>
      </c>
      <c r="B345" t="s">
        <v>400</v>
      </c>
      <c r="C345" t="s">
        <v>304</v>
      </c>
      <c r="D345">
        <v>144</v>
      </c>
      <c r="E345">
        <v>24</v>
      </c>
    </row>
    <row r="346" spans="1:5" x14ac:dyDescent="0.25">
      <c r="A346">
        <v>345</v>
      </c>
      <c r="B346" t="s">
        <v>400</v>
      </c>
      <c r="C346" t="s">
        <v>330</v>
      </c>
      <c r="D346">
        <v>243</v>
      </c>
      <c r="E346">
        <v>0</v>
      </c>
    </row>
    <row r="347" spans="1:5" x14ac:dyDescent="0.25">
      <c r="A347">
        <v>346</v>
      </c>
      <c r="B347" t="s">
        <v>400</v>
      </c>
      <c r="C347" t="s">
        <v>317</v>
      </c>
      <c r="D347">
        <v>278</v>
      </c>
      <c r="E347">
        <v>0</v>
      </c>
    </row>
    <row r="348" spans="1:5" x14ac:dyDescent="0.25">
      <c r="A348">
        <v>347</v>
      </c>
      <c r="B348" t="s">
        <v>400</v>
      </c>
      <c r="C348" t="s">
        <v>304</v>
      </c>
      <c r="D348">
        <v>691</v>
      </c>
      <c r="E348">
        <v>3</v>
      </c>
    </row>
    <row r="349" spans="1:5" x14ac:dyDescent="0.25">
      <c r="A349">
        <v>348</v>
      </c>
      <c r="B349" t="s">
        <v>400</v>
      </c>
      <c r="C349" t="s">
        <v>317</v>
      </c>
      <c r="D349">
        <v>241</v>
      </c>
      <c r="E349">
        <v>1</v>
      </c>
    </row>
    <row r="350" spans="1:5" x14ac:dyDescent="0.25">
      <c r="A350">
        <v>349</v>
      </c>
      <c r="B350" t="s">
        <v>400</v>
      </c>
      <c r="C350" t="s">
        <v>317</v>
      </c>
      <c r="D350">
        <v>2133</v>
      </c>
      <c r="E350">
        <v>2</v>
      </c>
    </row>
    <row r="351" spans="1:5" x14ac:dyDescent="0.25">
      <c r="A351">
        <v>350</v>
      </c>
      <c r="B351" t="s">
        <v>400</v>
      </c>
      <c r="C351" t="s">
        <v>332</v>
      </c>
      <c r="D351">
        <v>696</v>
      </c>
      <c r="E351">
        <v>1</v>
      </c>
    </row>
    <row r="352" spans="1:5" x14ac:dyDescent="0.25">
      <c r="A352">
        <v>351</v>
      </c>
      <c r="B352" t="s">
        <v>400</v>
      </c>
      <c r="C352" t="s">
        <v>317</v>
      </c>
      <c r="D352">
        <v>483</v>
      </c>
      <c r="E352">
        <v>20</v>
      </c>
    </row>
    <row r="353" spans="1:5" x14ac:dyDescent="0.25">
      <c r="A353">
        <v>352</v>
      </c>
      <c r="B353" t="s">
        <v>157</v>
      </c>
      <c r="C353" t="s">
        <v>401</v>
      </c>
      <c r="D353">
        <v>0</v>
      </c>
      <c r="E353">
        <v>0</v>
      </c>
    </row>
    <row r="354" spans="1:5" x14ac:dyDescent="0.25">
      <c r="A354">
        <v>353</v>
      </c>
      <c r="B354" t="s">
        <v>402</v>
      </c>
      <c r="C354" t="s">
        <v>318</v>
      </c>
      <c r="D354">
        <v>789</v>
      </c>
      <c r="E354">
        <v>66</v>
      </c>
    </row>
    <row r="355" spans="1:5" x14ac:dyDescent="0.25">
      <c r="A355">
        <v>354</v>
      </c>
      <c r="B355" t="s">
        <v>75</v>
      </c>
      <c r="C355" t="s">
        <v>281</v>
      </c>
      <c r="D355">
        <v>764</v>
      </c>
      <c r="E355">
        <v>2</v>
      </c>
    </row>
    <row r="356" spans="1:5" x14ac:dyDescent="0.25">
      <c r="A356">
        <v>355</v>
      </c>
      <c r="B356" t="s">
        <v>75</v>
      </c>
      <c r="C356" t="s">
        <v>281</v>
      </c>
      <c r="D356">
        <v>1104</v>
      </c>
      <c r="E356">
        <v>5</v>
      </c>
    </row>
    <row r="357" spans="1:5" x14ac:dyDescent="0.25">
      <c r="A357">
        <v>356</v>
      </c>
      <c r="B357" t="s">
        <v>75</v>
      </c>
      <c r="C357" t="s">
        <v>281</v>
      </c>
      <c r="D357">
        <v>686</v>
      </c>
      <c r="E357">
        <v>2</v>
      </c>
    </row>
    <row r="358" spans="1:5" x14ac:dyDescent="0.25">
      <c r="A358">
        <v>357</v>
      </c>
      <c r="B358" t="s">
        <v>199</v>
      </c>
      <c r="C358" t="s">
        <v>332</v>
      </c>
      <c r="D358">
        <v>405</v>
      </c>
      <c r="E358">
        <v>0</v>
      </c>
    </row>
    <row r="359" spans="1:5" x14ac:dyDescent="0.25">
      <c r="A359">
        <v>358</v>
      </c>
      <c r="B359" t="s">
        <v>199</v>
      </c>
      <c r="C359" t="s">
        <v>304</v>
      </c>
      <c r="D359">
        <v>381</v>
      </c>
      <c r="E359">
        <v>1</v>
      </c>
    </row>
    <row r="360" spans="1:5" x14ac:dyDescent="0.25">
      <c r="A360">
        <v>359</v>
      </c>
      <c r="B360" t="s">
        <v>199</v>
      </c>
      <c r="C360" t="s">
        <v>318</v>
      </c>
      <c r="D360">
        <v>265</v>
      </c>
      <c r="E360">
        <v>2</v>
      </c>
    </row>
    <row r="361" spans="1:5" x14ac:dyDescent="0.25">
      <c r="A361">
        <v>360</v>
      </c>
      <c r="B361" t="s">
        <v>199</v>
      </c>
      <c r="C361" t="s">
        <v>283</v>
      </c>
      <c r="D361">
        <v>137</v>
      </c>
      <c r="E361">
        <v>0</v>
      </c>
    </row>
    <row r="362" spans="1:5" x14ac:dyDescent="0.25">
      <c r="A362">
        <v>361</v>
      </c>
      <c r="B362" t="s">
        <v>199</v>
      </c>
      <c r="C362" t="s">
        <v>332</v>
      </c>
      <c r="D362">
        <v>469</v>
      </c>
      <c r="E362">
        <v>0</v>
      </c>
    </row>
    <row r="363" spans="1:5" x14ac:dyDescent="0.25">
      <c r="A363">
        <v>362</v>
      </c>
      <c r="B363" t="s">
        <v>199</v>
      </c>
      <c r="C363" t="s">
        <v>317</v>
      </c>
      <c r="D363">
        <v>238</v>
      </c>
      <c r="E363">
        <v>0</v>
      </c>
    </row>
    <row r="364" spans="1:5" x14ac:dyDescent="0.25">
      <c r="A364">
        <v>363</v>
      </c>
      <c r="B364" t="s">
        <v>199</v>
      </c>
      <c r="C364" t="s">
        <v>317</v>
      </c>
      <c r="D364">
        <v>324</v>
      </c>
      <c r="E364">
        <v>1</v>
      </c>
    </row>
    <row r="365" spans="1:5" x14ac:dyDescent="0.25">
      <c r="A365">
        <v>364</v>
      </c>
      <c r="B365" t="s">
        <v>199</v>
      </c>
      <c r="C365" t="s">
        <v>317</v>
      </c>
      <c r="D365">
        <v>1534</v>
      </c>
      <c r="E365">
        <v>71</v>
      </c>
    </row>
    <row r="366" spans="1:5" x14ac:dyDescent="0.25">
      <c r="A366">
        <v>365</v>
      </c>
    </row>
    <row r="367" spans="1:5" x14ac:dyDescent="0.25">
      <c r="A367">
        <v>366</v>
      </c>
    </row>
    <row r="368" spans="1:5" x14ac:dyDescent="0.25">
      <c r="A368">
        <v>367</v>
      </c>
    </row>
    <row r="369" spans="1:1" x14ac:dyDescent="0.25">
      <c r="A369">
        <v>368</v>
      </c>
    </row>
    <row r="370" spans="1:1" x14ac:dyDescent="0.25">
      <c r="A370">
        <v>369</v>
      </c>
    </row>
    <row r="371" spans="1:1" x14ac:dyDescent="0.25">
      <c r="A371">
        <v>370</v>
      </c>
    </row>
    <row r="372" spans="1:1" x14ac:dyDescent="0.25">
      <c r="A372">
        <v>371</v>
      </c>
    </row>
    <row r="373" spans="1:1" x14ac:dyDescent="0.25">
      <c r="A373">
        <v>372</v>
      </c>
    </row>
    <row r="374" spans="1:1" x14ac:dyDescent="0.25">
      <c r="A374">
        <v>373</v>
      </c>
    </row>
    <row r="375" spans="1:1" x14ac:dyDescent="0.25">
      <c r="A375">
        <v>374</v>
      </c>
    </row>
    <row r="376" spans="1:1" x14ac:dyDescent="0.25">
      <c r="A376">
        <v>375</v>
      </c>
    </row>
    <row r="377" spans="1:1" x14ac:dyDescent="0.25">
      <c r="A377">
        <v>376</v>
      </c>
    </row>
    <row r="378" spans="1:1" x14ac:dyDescent="0.25">
      <c r="A378">
        <v>377</v>
      </c>
    </row>
    <row r="379" spans="1:1" x14ac:dyDescent="0.25">
      <c r="A379">
        <v>378</v>
      </c>
    </row>
    <row r="380" spans="1:1" x14ac:dyDescent="0.25">
      <c r="A380">
        <v>379</v>
      </c>
    </row>
    <row r="381" spans="1:1" x14ac:dyDescent="0.25">
      <c r="A381">
        <v>380</v>
      </c>
    </row>
    <row r="382" spans="1:1" x14ac:dyDescent="0.25">
      <c r="A382">
        <v>381</v>
      </c>
    </row>
    <row r="383" spans="1:1" x14ac:dyDescent="0.25">
      <c r="A383">
        <v>382</v>
      </c>
    </row>
    <row r="384" spans="1:1" x14ac:dyDescent="0.25">
      <c r="A384">
        <v>383</v>
      </c>
    </row>
    <row r="385" spans="1:1" x14ac:dyDescent="0.25">
      <c r="A385">
        <v>384</v>
      </c>
    </row>
    <row r="386" spans="1:1" x14ac:dyDescent="0.25">
      <c r="A386">
        <v>385</v>
      </c>
    </row>
    <row r="387" spans="1:1" x14ac:dyDescent="0.25">
      <c r="A387">
        <v>386</v>
      </c>
    </row>
    <row r="388" spans="1:1" x14ac:dyDescent="0.25">
      <c r="A388">
        <v>387</v>
      </c>
    </row>
    <row r="389" spans="1:1" x14ac:dyDescent="0.25">
      <c r="A389">
        <v>388</v>
      </c>
    </row>
    <row r="390" spans="1:1" x14ac:dyDescent="0.25">
      <c r="A390">
        <v>389</v>
      </c>
    </row>
    <row r="391" spans="1:1" x14ac:dyDescent="0.25">
      <c r="A391">
        <v>390</v>
      </c>
    </row>
    <row r="392" spans="1:1" x14ac:dyDescent="0.25">
      <c r="A392">
        <v>391</v>
      </c>
    </row>
    <row r="393" spans="1:1" x14ac:dyDescent="0.25">
      <c r="A393">
        <v>392</v>
      </c>
    </row>
    <row r="394" spans="1:1" x14ac:dyDescent="0.25">
      <c r="A394">
        <v>393</v>
      </c>
    </row>
    <row r="395" spans="1:1" x14ac:dyDescent="0.25">
      <c r="A395">
        <v>394</v>
      </c>
    </row>
    <row r="396" spans="1:1" x14ac:dyDescent="0.25">
      <c r="A396">
        <v>395</v>
      </c>
    </row>
    <row r="397" spans="1:1" x14ac:dyDescent="0.25">
      <c r="A397">
        <v>396</v>
      </c>
    </row>
    <row r="398" spans="1:1" x14ac:dyDescent="0.25">
      <c r="A398">
        <v>397</v>
      </c>
    </row>
    <row r="399" spans="1:1" x14ac:dyDescent="0.25">
      <c r="A399">
        <v>398</v>
      </c>
    </row>
    <row r="400" spans="1:1" x14ac:dyDescent="0.25">
      <c r="A400">
        <v>399</v>
      </c>
    </row>
    <row r="401" spans="1:1" x14ac:dyDescent="0.25">
      <c r="A401">
        <v>400</v>
      </c>
    </row>
    <row r="402" spans="1:1" x14ac:dyDescent="0.25">
      <c r="A402">
        <v>401</v>
      </c>
    </row>
    <row r="403" spans="1:1" x14ac:dyDescent="0.25">
      <c r="A403">
        <v>402</v>
      </c>
    </row>
    <row r="404" spans="1:1" x14ac:dyDescent="0.25">
      <c r="A404">
        <v>403</v>
      </c>
    </row>
    <row r="405" spans="1:1" x14ac:dyDescent="0.25">
      <c r="A405">
        <v>404</v>
      </c>
    </row>
    <row r="406" spans="1:1" x14ac:dyDescent="0.25">
      <c r="A406">
        <v>405</v>
      </c>
    </row>
    <row r="407" spans="1:1" x14ac:dyDescent="0.25">
      <c r="A407">
        <v>406</v>
      </c>
    </row>
    <row r="408" spans="1:1" x14ac:dyDescent="0.25">
      <c r="A408">
        <v>407</v>
      </c>
    </row>
    <row r="409" spans="1:1" x14ac:dyDescent="0.25">
      <c r="A409">
        <v>408</v>
      </c>
    </row>
    <row r="410" spans="1:1" x14ac:dyDescent="0.25">
      <c r="A410">
        <v>409</v>
      </c>
    </row>
    <row r="411" spans="1:1" x14ac:dyDescent="0.25">
      <c r="A411">
        <v>410</v>
      </c>
    </row>
    <row r="412" spans="1:1" x14ac:dyDescent="0.25">
      <c r="A412">
        <v>411</v>
      </c>
    </row>
    <row r="413" spans="1:1" x14ac:dyDescent="0.25">
      <c r="A413">
        <v>412</v>
      </c>
    </row>
    <row r="414" spans="1:1" x14ac:dyDescent="0.25">
      <c r="A414">
        <v>413</v>
      </c>
    </row>
    <row r="415" spans="1:1" x14ac:dyDescent="0.25">
      <c r="A415">
        <v>414</v>
      </c>
    </row>
    <row r="416" spans="1:1" x14ac:dyDescent="0.25">
      <c r="A416">
        <v>415</v>
      </c>
    </row>
    <row r="417" spans="1:1" x14ac:dyDescent="0.25">
      <c r="A417">
        <v>416</v>
      </c>
    </row>
    <row r="418" spans="1:1" x14ac:dyDescent="0.25">
      <c r="A418">
        <v>417</v>
      </c>
    </row>
    <row r="419" spans="1:1" x14ac:dyDescent="0.25">
      <c r="A419">
        <v>418</v>
      </c>
    </row>
    <row r="420" spans="1:1" x14ac:dyDescent="0.25">
      <c r="A420">
        <v>419</v>
      </c>
    </row>
    <row r="421" spans="1:1" x14ac:dyDescent="0.25">
      <c r="A421">
        <v>420</v>
      </c>
    </row>
    <row r="422" spans="1:1" x14ac:dyDescent="0.25">
      <c r="A422">
        <v>421</v>
      </c>
    </row>
    <row r="423" spans="1:1" x14ac:dyDescent="0.25">
      <c r="A423">
        <v>422</v>
      </c>
    </row>
    <row r="424" spans="1:1" x14ac:dyDescent="0.25">
      <c r="A424">
        <v>423</v>
      </c>
    </row>
    <row r="425" spans="1:1" x14ac:dyDescent="0.25">
      <c r="A425">
        <v>424</v>
      </c>
    </row>
    <row r="426" spans="1:1" x14ac:dyDescent="0.25">
      <c r="A426">
        <v>425</v>
      </c>
    </row>
    <row r="427" spans="1:1" x14ac:dyDescent="0.25">
      <c r="A427">
        <v>426</v>
      </c>
    </row>
    <row r="428" spans="1:1" x14ac:dyDescent="0.25">
      <c r="A428">
        <v>427</v>
      </c>
    </row>
    <row r="429" spans="1:1" x14ac:dyDescent="0.25">
      <c r="A429">
        <v>428</v>
      </c>
    </row>
    <row r="430" spans="1:1" x14ac:dyDescent="0.25">
      <c r="A430">
        <v>429</v>
      </c>
    </row>
    <row r="431" spans="1:1" x14ac:dyDescent="0.25">
      <c r="A431">
        <v>430</v>
      </c>
    </row>
    <row r="432" spans="1:1" x14ac:dyDescent="0.25">
      <c r="A432">
        <v>431</v>
      </c>
    </row>
    <row r="433" spans="1:1" x14ac:dyDescent="0.25">
      <c r="A433">
        <v>432</v>
      </c>
    </row>
    <row r="434" spans="1:1" x14ac:dyDescent="0.25">
      <c r="A434">
        <v>433</v>
      </c>
    </row>
    <row r="435" spans="1:1" x14ac:dyDescent="0.25">
      <c r="A435">
        <v>434</v>
      </c>
    </row>
    <row r="436" spans="1:1" x14ac:dyDescent="0.25">
      <c r="A436">
        <v>435</v>
      </c>
    </row>
    <row r="437" spans="1:1" x14ac:dyDescent="0.25">
      <c r="A437">
        <v>436</v>
      </c>
    </row>
    <row r="438" spans="1:1" x14ac:dyDescent="0.25">
      <c r="A438">
        <v>437</v>
      </c>
    </row>
    <row r="439" spans="1:1" x14ac:dyDescent="0.25">
      <c r="A439">
        <v>438</v>
      </c>
    </row>
    <row r="440" spans="1:1" x14ac:dyDescent="0.25">
      <c r="A440">
        <v>439</v>
      </c>
    </row>
    <row r="441" spans="1:1" x14ac:dyDescent="0.25">
      <c r="A441">
        <v>440</v>
      </c>
    </row>
    <row r="442" spans="1:1" x14ac:dyDescent="0.25">
      <c r="A442">
        <v>441</v>
      </c>
    </row>
    <row r="443" spans="1:1" x14ac:dyDescent="0.25">
      <c r="A443">
        <v>442</v>
      </c>
    </row>
    <row r="444" spans="1:1" x14ac:dyDescent="0.25">
      <c r="A444">
        <v>443</v>
      </c>
    </row>
    <row r="445" spans="1:1" x14ac:dyDescent="0.25">
      <c r="A445">
        <v>444</v>
      </c>
    </row>
    <row r="446" spans="1:1" x14ac:dyDescent="0.25">
      <c r="A446">
        <v>445</v>
      </c>
    </row>
    <row r="447" spans="1:1" x14ac:dyDescent="0.25">
      <c r="A447">
        <v>446</v>
      </c>
    </row>
    <row r="448" spans="1:1" x14ac:dyDescent="0.25">
      <c r="A448">
        <v>447</v>
      </c>
    </row>
    <row r="449" spans="1:1" x14ac:dyDescent="0.25">
      <c r="A449">
        <v>448</v>
      </c>
    </row>
    <row r="450" spans="1:1" x14ac:dyDescent="0.25">
      <c r="A450">
        <v>449</v>
      </c>
    </row>
    <row r="451" spans="1:1" x14ac:dyDescent="0.25">
      <c r="A451">
        <v>450</v>
      </c>
    </row>
    <row r="452" spans="1:1" x14ac:dyDescent="0.25">
      <c r="A452">
        <v>451</v>
      </c>
    </row>
    <row r="453" spans="1:1" x14ac:dyDescent="0.25">
      <c r="A453">
        <v>452</v>
      </c>
    </row>
    <row r="454" spans="1:1" x14ac:dyDescent="0.25">
      <c r="A454">
        <v>453</v>
      </c>
    </row>
    <row r="455" spans="1:1" x14ac:dyDescent="0.25">
      <c r="A455">
        <v>454</v>
      </c>
    </row>
    <row r="456" spans="1:1" x14ac:dyDescent="0.25">
      <c r="A456">
        <v>455</v>
      </c>
    </row>
    <row r="457" spans="1:1" x14ac:dyDescent="0.25">
      <c r="A457">
        <v>456</v>
      </c>
    </row>
    <row r="458" spans="1:1" x14ac:dyDescent="0.25">
      <c r="A458">
        <v>457</v>
      </c>
    </row>
    <row r="459" spans="1:1" x14ac:dyDescent="0.25">
      <c r="A459">
        <v>458</v>
      </c>
    </row>
    <row r="460" spans="1:1" x14ac:dyDescent="0.25">
      <c r="A460">
        <v>459</v>
      </c>
    </row>
    <row r="461" spans="1:1" x14ac:dyDescent="0.25">
      <c r="A461">
        <v>460</v>
      </c>
    </row>
    <row r="462" spans="1:1" x14ac:dyDescent="0.25">
      <c r="A462">
        <v>461</v>
      </c>
    </row>
    <row r="463" spans="1:1" x14ac:dyDescent="0.25">
      <c r="A463">
        <v>462</v>
      </c>
    </row>
    <row r="464" spans="1:1" x14ac:dyDescent="0.25">
      <c r="A464">
        <v>463</v>
      </c>
    </row>
    <row r="465" spans="1:1" x14ac:dyDescent="0.25">
      <c r="A465">
        <v>464</v>
      </c>
    </row>
    <row r="466" spans="1:1" x14ac:dyDescent="0.25">
      <c r="A466">
        <v>465</v>
      </c>
    </row>
    <row r="467" spans="1:1" x14ac:dyDescent="0.25">
      <c r="A467">
        <v>466</v>
      </c>
    </row>
    <row r="468" spans="1:1" x14ac:dyDescent="0.25">
      <c r="A468">
        <v>467</v>
      </c>
    </row>
    <row r="469" spans="1:1" x14ac:dyDescent="0.25">
      <c r="A469">
        <v>468</v>
      </c>
    </row>
    <row r="470" spans="1:1" x14ac:dyDescent="0.25">
      <c r="A470">
        <v>469</v>
      </c>
    </row>
    <row r="471" spans="1:1" x14ac:dyDescent="0.25">
      <c r="A471">
        <v>470</v>
      </c>
    </row>
    <row r="472" spans="1:1" x14ac:dyDescent="0.25">
      <c r="A472">
        <v>471</v>
      </c>
    </row>
    <row r="473" spans="1:1" x14ac:dyDescent="0.25">
      <c r="A473">
        <v>472</v>
      </c>
    </row>
    <row r="474" spans="1:1" x14ac:dyDescent="0.25">
      <c r="A474">
        <v>473</v>
      </c>
    </row>
    <row r="475" spans="1:1" x14ac:dyDescent="0.25">
      <c r="A475">
        <v>474</v>
      </c>
    </row>
    <row r="476" spans="1:1" x14ac:dyDescent="0.25">
      <c r="A476">
        <v>475</v>
      </c>
    </row>
    <row r="477" spans="1:1" x14ac:dyDescent="0.25">
      <c r="A477">
        <v>476</v>
      </c>
    </row>
    <row r="478" spans="1:1" x14ac:dyDescent="0.25">
      <c r="A478">
        <v>477</v>
      </c>
    </row>
    <row r="479" spans="1:1" x14ac:dyDescent="0.25">
      <c r="A479">
        <v>478</v>
      </c>
    </row>
    <row r="480" spans="1:1" x14ac:dyDescent="0.25">
      <c r="A480">
        <v>479</v>
      </c>
    </row>
    <row r="481" spans="1:1" x14ac:dyDescent="0.25">
      <c r="A481">
        <v>480</v>
      </c>
    </row>
    <row r="482" spans="1:1" x14ac:dyDescent="0.25">
      <c r="A482">
        <v>481</v>
      </c>
    </row>
    <row r="483" spans="1:1" x14ac:dyDescent="0.25">
      <c r="A483">
        <v>482</v>
      </c>
    </row>
    <row r="484" spans="1:1" x14ac:dyDescent="0.25">
      <c r="A484">
        <v>483</v>
      </c>
    </row>
    <row r="485" spans="1:1" x14ac:dyDescent="0.25">
      <c r="A485">
        <v>484</v>
      </c>
    </row>
    <row r="486" spans="1:1" x14ac:dyDescent="0.25">
      <c r="A486">
        <v>485</v>
      </c>
    </row>
    <row r="487" spans="1:1" x14ac:dyDescent="0.25">
      <c r="A487">
        <v>486</v>
      </c>
    </row>
    <row r="488" spans="1:1" x14ac:dyDescent="0.25">
      <c r="A488">
        <v>487</v>
      </c>
    </row>
    <row r="489" spans="1:1" x14ac:dyDescent="0.25">
      <c r="A489">
        <v>488</v>
      </c>
    </row>
    <row r="490" spans="1:1" x14ac:dyDescent="0.25">
      <c r="A490">
        <v>489</v>
      </c>
    </row>
    <row r="491" spans="1:1" x14ac:dyDescent="0.25">
      <c r="A491">
        <v>490</v>
      </c>
    </row>
    <row r="492" spans="1:1" x14ac:dyDescent="0.25">
      <c r="A492">
        <v>491</v>
      </c>
    </row>
    <row r="493" spans="1:1" x14ac:dyDescent="0.25">
      <c r="A493">
        <v>492</v>
      </c>
    </row>
    <row r="494" spans="1:1" x14ac:dyDescent="0.25">
      <c r="A494">
        <v>493</v>
      </c>
    </row>
    <row r="495" spans="1:1" x14ac:dyDescent="0.25">
      <c r="A495">
        <v>494</v>
      </c>
    </row>
    <row r="496" spans="1:1" x14ac:dyDescent="0.25">
      <c r="A496">
        <v>495</v>
      </c>
    </row>
    <row r="497" spans="1:1" x14ac:dyDescent="0.25">
      <c r="A497">
        <v>496</v>
      </c>
    </row>
    <row r="498" spans="1:1" x14ac:dyDescent="0.25">
      <c r="A498">
        <v>497</v>
      </c>
    </row>
    <row r="499" spans="1:1" x14ac:dyDescent="0.25">
      <c r="A499">
        <v>498</v>
      </c>
    </row>
    <row r="500" spans="1:1" x14ac:dyDescent="0.25">
      <c r="A500">
        <v>499</v>
      </c>
    </row>
    <row r="501" spans="1:1" x14ac:dyDescent="0.25">
      <c r="A501">
        <v>500</v>
      </c>
    </row>
    <row r="502" spans="1:1" x14ac:dyDescent="0.25">
      <c r="A502">
        <v>501</v>
      </c>
    </row>
    <row r="503" spans="1:1" x14ac:dyDescent="0.25">
      <c r="A503">
        <v>502</v>
      </c>
    </row>
    <row r="504" spans="1:1" x14ac:dyDescent="0.25">
      <c r="A504">
        <v>503</v>
      </c>
    </row>
    <row r="505" spans="1:1" x14ac:dyDescent="0.25">
      <c r="A505">
        <v>504</v>
      </c>
    </row>
    <row r="506" spans="1:1" x14ac:dyDescent="0.25">
      <c r="A506">
        <v>505</v>
      </c>
    </row>
    <row r="507" spans="1:1" x14ac:dyDescent="0.25">
      <c r="A507">
        <v>506</v>
      </c>
    </row>
    <row r="508" spans="1:1" x14ac:dyDescent="0.25">
      <c r="A508">
        <v>507</v>
      </c>
    </row>
    <row r="509" spans="1:1" x14ac:dyDescent="0.25">
      <c r="A509">
        <v>508</v>
      </c>
    </row>
    <row r="510" spans="1:1" x14ac:dyDescent="0.25">
      <c r="A510">
        <v>509</v>
      </c>
    </row>
    <row r="511" spans="1:1" x14ac:dyDescent="0.25">
      <c r="A511">
        <v>510</v>
      </c>
    </row>
    <row r="512" spans="1:1" x14ac:dyDescent="0.25">
      <c r="A512">
        <v>511</v>
      </c>
    </row>
    <row r="513" spans="1:1" x14ac:dyDescent="0.25">
      <c r="A513">
        <v>512</v>
      </c>
    </row>
    <row r="514" spans="1:1" x14ac:dyDescent="0.25">
      <c r="A514">
        <v>513</v>
      </c>
    </row>
    <row r="515" spans="1:1" x14ac:dyDescent="0.25">
      <c r="A515">
        <v>514</v>
      </c>
    </row>
    <row r="516" spans="1:1" x14ac:dyDescent="0.25">
      <c r="A516">
        <v>515</v>
      </c>
    </row>
    <row r="517" spans="1:1" x14ac:dyDescent="0.25">
      <c r="A517">
        <v>516</v>
      </c>
    </row>
    <row r="518" spans="1:1" x14ac:dyDescent="0.25">
      <c r="A518">
        <v>517</v>
      </c>
    </row>
    <row r="519" spans="1:1" x14ac:dyDescent="0.25">
      <c r="A519">
        <v>518</v>
      </c>
    </row>
    <row r="520" spans="1:1" x14ac:dyDescent="0.25">
      <c r="A520">
        <v>519</v>
      </c>
    </row>
    <row r="521" spans="1:1" x14ac:dyDescent="0.25">
      <c r="A521">
        <v>520</v>
      </c>
    </row>
    <row r="522" spans="1:1" x14ac:dyDescent="0.25">
      <c r="A522">
        <v>521</v>
      </c>
    </row>
    <row r="523" spans="1:1" x14ac:dyDescent="0.25">
      <c r="A523">
        <v>522</v>
      </c>
    </row>
    <row r="524" spans="1:1" x14ac:dyDescent="0.25">
      <c r="A524">
        <v>523</v>
      </c>
    </row>
    <row r="525" spans="1:1" x14ac:dyDescent="0.25">
      <c r="A525">
        <v>524</v>
      </c>
    </row>
    <row r="526" spans="1:1" x14ac:dyDescent="0.25">
      <c r="A526">
        <v>525</v>
      </c>
    </row>
    <row r="527" spans="1:1" x14ac:dyDescent="0.25">
      <c r="A527">
        <v>526</v>
      </c>
    </row>
    <row r="528" spans="1:1" x14ac:dyDescent="0.25">
      <c r="A528">
        <v>527</v>
      </c>
    </row>
    <row r="529" spans="1:1" x14ac:dyDescent="0.25">
      <c r="A529">
        <v>528</v>
      </c>
    </row>
    <row r="530" spans="1:1" x14ac:dyDescent="0.25">
      <c r="A530">
        <v>529</v>
      </c>
    </row>
    <row r="531" spans="1:1" x14ac:dyDescent="0.25">
      <c r="A531">
        <v>530</v>
      </c>
    </row>
    <row r="532" spans="1:1" x14ac:dyDescent="0.25">
      <c r="A532">
        <v>531</v>
      </c>
    </row>
    <row r="533" spans="1:1" x14ac:dyDescent="0.25">
      <c r="A533">
        <v>532</v>
      </c>
    </row>
    <row r="534" spans="1:1" x14ac:dyDescent="0.25">
      <c r="A534">
        <v>533</v>
      </c>
    </row>
    <row r="535" spans="1:1" x14ac:dyDescent="0.25">
      <c r="A535">
        <v>534</v>
      </c>
    </row>
    <row r="536" spans="1:1" x14ac:dyDescent="0.25">
      <c r="A536">
        <v>535</v>
      </c>
    </row>
    <row r="537" spans="1:1" x14ac:dyDescent="0.25">
      <c r="A537">
        <v>536</v>
      </c>
    </row>
    <row r="538" spans="1:1" x14ac:dyDescent="0.25">
      <c r="A538">
        <v>537</v>
      </c>
    </row>
    <row r="539" spans="1:1" x14ac:dyDescent="0.25">
      <c r="A539">
        <v>538</v>
      </c>
    </row>
    <row r="540" spans="1:1" x14ac:dyDescent="0.25">
      <c r="A540">
        <v>539</v>
      </c>
    </row>
    <row r="541" spans="1:1" x14ac:dyDescent="0.25">
      <c r="A541">
        <v>540</v>
      </c>
    </row>
    <row r="542" spans="1:1" x14ac:dyDescent="0.25">
      <c r="A542">
        <v>541</v>
      </c>
    </row>
    <row r="543" spans="1:1" x14ac:dyDescent="0.25">
      <c r="A543">
        <v>542</v>
      </c>
    </row>
    <row r="544" spans="1:1" x14ac:dyDescent="0.25">
      <c r="A544">
        <v>543</v>
      </c>
    </row>
    <row r="545" spans="1:1" x14ac:dyDescent="0.25">
      <c r="A545">
        <v>544</v>
      </c>
    </row>
    <row r="546" spans="1:1" x14ac:dyDescent="0.25">
      <c r="A546">
        <v>545</v>
      </c>
    </row>
    <row r="547" spans="1:1" x14ac:dyDescent="0.25">
      <c r="A547">
        <v>546</v>
      </c>
    </row>
    <row r="548" spans="1:1" x14ac:dyDescent="0.25">
      <c r="A548">
        <v>547</v>
      </c>
    </row>
    <row r="549" spans="1:1" x14ac:dyDescent="0.25">
      <c r="A549">
        <v>548</v>
      </c>
    </row>
  </sheetData>
  <hyperlinks>
    <hyperlink ref="R5" r:id="rId1"/>
    <hyperlink ref="R4" r:id="rId2"/>
    <hyperlink ref="R3" r:id="rId3"/>
    <hyperlink ref="R6" r:id="rId4"/>
    <hyperlink ref="R7" r:id="rId5"/>
    <hyperlink ref="R8" r:id="rId6"/>
    <hyperlink ref="R9" r:id="rId7"/>
    <hyperlink ref="R10" r:id="rId8"/>
    <hyperlink ref="R12" r:id="rId9"/>
    <hyperlink ref="R14" r:id="rId10"/>
    <hyperlink ref="R16" r:id="rId11"/>
    <hyperlink ref="R13" r:id="rId12"/>
    <hyperlink ref="R17" r:id="rId13"/>
    <hyperlink ref="R19" r:id="rId14"/>
    <hyperlink ref="R21" r:id="rId15"/>
    <hyperlink ref="R18" r:id="rId16"/>
    <hyperlink ref="R20" r:id="rId17"/>
    <hyperlink ref="R11" r:id="rId18"/>
    <hyperlink ref="R2" r:id="rId19"/>
  </hyperlinks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22"/>
  <sheetViews>
    <sheetView topLeftCell="A40" zoomScaleNormal="100" workbookViewId="0">
      <selection activeCell="V35" sqref="V35"/>
    </sheetView>
  </sheetViews>
  <sheetFormatPr defaultColWidth="8.85546875" defaultRowHeight="15" x14ac:dyDescent="0.25"/>
  <cols>
    <col min="1" max="1" width="22.85546875" customWidth="1"/>
    <col min="2" max="19" width="4.85546875" customWidth="1"/>
    <col min="20" max="20" width="23.5703125" customWidth="1"/>
    <col min="21" max="21" width="4" customWidth="1"/>
    <col min="22" max="22" width="22.28515625" customWidth="1"/>
    <col min="23" max="23" width="20.85546875" customWidth="1"/>
    <col min="24" max="24" width="21.140625" customWidth="1"/>
    <col min="25" max="25" width="20.85546875" customWidth="1"/>
    <col min="26" max="26" width="4" customWidth="1"/>
    <col min="27" max="27" width="15.42578125" customWidth="1"/>
    <col min="28" max="28" width="6.140625" customWidth="1"/>
    <col min="29" max="29" width="25.5703125" customWidth="1"/>
    <col min="30" max="30" width="15.85546875" customWidth="1"/>
    <col min="31" max="31" width="25.5703125" customWidth="1"/>
    <col min="32" max="32" width="15.85546875" customWidth="1"/>
    <col min="33" max="33" width="4.85546875" customWidth="1"/>
    <col min="34" max="34" width="22" customWidth="1"/>
    <col min="35" max="41" width="5.85546875" customWidth="1"/>
    <col min="42" max="42" width="4.85546875" customWidth="1"/>
    <col min="43" max="43" width="17.85546875" customWidth="1"/>
    <col min="44" max="44" width="5.85546875" customWidth="1"/>
    <col min="45" max="45" width="5.28515625" customWidth="1"/>
    <col min="46" max="46" width="17.85546875" customWidth="1"/>
    <col min="47" max="47" width="5.28515625" customWidth="1"/>
    <col min="48" max="48" width="17.85546875" customWidth="1"/>
    <col min="49" max="49" width="5.28515625" customWidth="1"/>
    <col min="50" max="50" width="17.85546875" customWidth="1"/>
    <col min="51" max="51" width="5" customWidth="1"/>
    <col min="52" max="52" width="17.140625" customWidth="1"/>
  </cols>
  <sheetData>
    <row r="1" spans="1:52" ht="15.75" thickBot="1" x14ac:dyDescent="0.3">
      <c r="A1" s="1" t="s">
        <v>407</v>
      </c>
      <c r="B1" s="15" t="s">
        <v>409</v>
      </c>
      <c r="C1" s="15">
        <v>46</v>
      </c>
      <c r="D1" s="15">
        <v>259</v>
      </c>
      <c r="E1" s="15">
        <v>22</v>
      </c>
      <c r="F1" s="15">
        <v>33</v>
      </c>
      <c r="G1" s="15">
        <v>9</v>
      </c>
      <c r="H1" s="15">
        <v>47</v>
      </c>
      <c r="I1" s="15">
        <v>34</v>
      </c>
      <c r="J1" s="15">
        <v>270</v>
      </c>
      <c r="K1" s="15">
        <v>277</v>
      </c>
      <c r="L1" s="15">
        <v>165</v>
      </c>
      <c r="M1" s="15">
        <v>191</v>
      </c>
      <c r="N1" s="15">
        <v>23</v>
      </c>
      <c r="O1" s="15">
        <v>138</v>
      </c>
      <c r="P1" s="15">
        <v>204</v>
      </c>
      <c r="Q1" s="15">
        <v>188</v>
      </c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I1" s="22">
        <v>1</v>
      </c>
      <c r="AJ1" s="23">
        <v>2</v>
      </c>
      <c r="AK1" s="24">
        <v>3</v>
      </c>
      <c r="AL1" s="25">
        <v>4</v>
      </c>
      <c r="AM1" s="26">
        <v>5</v>
      </c>
      <c r="AN1" s="27">
        <v>6</v>
      </c>
      <c r="AP1" s="1"/>
      <c r="AQ1" s="1"/>
      <c r="AS1" s="19" t="s">
        <v>279</v>
      </c>
      <c r="AT1" s="28" t="s">
        <v>2</v>
      </c>
      <c r="AU1" s="29" t="s">
        <v>279</v>
      </c>
      <c r="AV1" s="28" t="s">
        <v>2</v>
      </c>
      <c r="AW1" s="29" t="s">
        <v>279</v>
      </c>
      <c r="AX1" s="43" t="s">
        <v>2</v>
      </c>
    </row>
    <row r="2" spans="1:52" x14ac:dyDescent="0.25">
      <c r="A2" t="s">
        <v>330</v>
      </c>
      <c r="B2" s="13">
        <v>1</v>
      </c>
      <c r="C2" s="2"/>
      <c r="D2" s="2"/>
      <c r="E2" s="13">
        <v>1</v>
      </c>
      <c r="F2" s="2"/>
      <c r="G2" s="2"/>
      <c r="H2" s="2"/>
      <c r="I2" s="2"/>
      <c r="J2" s="2"/>
      <c r="K2" s="2"/>
      <c r="L2" s="11">
        <v>5</v>
      </c>
      <c r="M2" s="11">
        <v>5</v>
      </c>
      <c r="N2" s="14">
        <v>4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P2" s="16"/>
      <c r="AQ2" s="16"/>
      <c r="AS2" s="33" t="s">
        <v>409</v>
      </c>
      <c r="AT2" s="34" t="s">
        <v>356</v>
      </c>
      <c r="AU2" s="35">
        <v>46</v>
      </c>
      <c r="AV2" s="34" t="s">
        <v>98</v>
      </c>
      <c r="AW2" s="35">
        <v>259</v>
      </c>
      <c r="AX2" s="36" t="s">
        <v>56</v>
      </c>
      <c r="AY2" s="16"/>
      <c r="AZ2" s="16"/>
    </row>
    <row r="3" spans="1:52" x14ac:dyDescent="0.25">
      <c r="A3" t="s">
        <v>283</v>
      </c>
      <c r="B3" s="2"/>
      <c r="C3" s="2"/>
      <c r="D3" s="2">
        <v>9</v>
      </c>
      <c r="E3" s="2"/>
      <c r="F3" s="2"/>
      <c r="G3" s="2"/>
      <c r="H3" s="11">
        <v>5</v>
      </c>
      <c r="I3" s="2"/>
      <c r="J3" s="2"/>
      <c r="K3" s="2"/>
      <c r="L3" s="2"/>
      <c r="M3" s="2"/>
      <c r="N3" s="2"/>
      <c r="O3" s="2"/>
      <c r="P3" s="2"/>
      <c r="Q3" s="11">
        <v>5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P3" s="16"/>
      <c r="AQ3" s="16"/>
      <c r="AS3" s="37">
        <v>22</v>
      </c>
      <c r="AT3" s="31" t="s">
        <v>30</v>
      </c>
      <c r="AU3" s="30">
        <v>33</v>
      </c>
      <c r="AV3" s="32" t="s">
        <v>59</v>
      </c>
      <c r="AW3" s="30">
        <v>9</v>
      </c>
      <c r="AX3" s="38" t="s">
        <v>172</v>
      </c>
      <c r="AY3" s="16"/>
      <c r="AZ3" s="16"/>
    </row>
    <row r="4" spans="1:52" x14ac:dyDescent="0.25">
      <c r="A4" t="s">
        <v>354</v>
      </c>
      <c r="B4" s="2"/>
      <c r="C4" s="14">
        <v>4</v>
      </c>
      <c r="D4" s="2">
        <v>8</v>
      </c>
      <c r="E4" s="12">
        <v>6</v>
      </c>
      <c r="F4" s="2"/>
      <c r="G4" s="2">
        <v>10</v>
      </c>
      <c r="H4" s="12">
        <v>6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P4" s="16"/>
      <c r="AQ4" s="16"/>
      <c r="AS4" s="37">
        <v>47</v>
      </c>
      <c r="AT4" s="31" t="s">
        <v>192</v>
      </c>
      <c r="AU4" s="30">
        <v>34</v>
      </c>
      <c r="AV4" s="31" t="s">
        <v>221</v>
      </c>
      <c r="AW4" s="30">
        <v>270</v>
      </c>
      <c r="AX4" s="38" t="s">
        <v>179</v>
      </c>
      <c r="AY4" s="16"/>
      <c r="AZ4" s="16"/>
    </row>
    <row r="5" spans="1:52" x14ac:dyDescent="0.25">
      <c r="A5" t="s">
        <v>328</v>
      </c>
      <c r="B5" s="2"/>
      <c r="C5" s="2"/>
      <c r="D5" s="2">
        <v>11</v>
      </c>
      <c r="E5" s="2"/>
      <c r="F5" s="2"/>
      <c r="G5" s="11">
        <v>5</v>
      </c>
      <c r="H5" s="2"/>
      <c r="I5" s="2"/>
      <c r="J5" s="2"/>
      <c r="K5" s="2"/>
      <c r="L5" s="2"/>
      <c r="M5" s="2"/>
      <c r="N5" s="13">
        <v>1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P5" s="16"/>
      <c r="AQ5" s="16"/>
      <c r="AS5" s="37">
        <v>20</v>
      </c>
      <c r="AT5" s="31" t="s">
        <v>170</v>
      </c>
      <c r="AU5" s="30">
        <v>72</v>
      </c>
      <c r="AV5" s="31" t="s">
        <v>245</v>
      </c>
      <c r="AW5" s="30">
        <v>53</v>
      </c>
      <c r="AX5" s="38" t="s">
        <v>137</v>
      </c>
      <c r="AY5" s="16"/>
      <c r="AZ5" s="16"/>
    </row>
    <row r="6" spans="1:52" x14ac:dyDescent="0.25">
      <c r="A6" t="s">
        <v>361</v>
      </c>
      <c r="B6" s="2">
        <v>10</v>
      </c>
      <c r="C6" s="2"/>
      <c r="D6" s="2"/>
      <c r="E6" s="2">
        <v>10</v>
      </c>
      <c r="F6" s="2">
        <v>8</v>
      </c>
      <c r="G6" s="2"/>
      <c r="H6" s="2"/>
      <c r="I6" s="2"/>
      <c r="J6" s="2"/>
      <c r="K6" s="13">
        <v>1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P6" s="16"/>
      <c r="AQ6" s="17"/>
      <c r="AS6" s="37">
        <v>154</v>
      </c>
      <c r="AT6" s="31" t="s">
        <v>218</v>
      </c>
      <c r="AU6" s="30">
        <v>277</v>
      </c>
      <c r="AV6" s="31" t="s">
        <v>217</v>
      </c>
      <c r="AW6" s="30">
        <v>165</v>
      </c>
      <c r="AX6" s="38" t="s">
        <v>237</v>
      </c>
      <c r="AY6" s="16"/>
      <c r="AZ6" s="16"/>
    </row>
    <row r="7" spans="1:52" x14ac:dyDescent="0.25">
      <c r="A7" t="s">
        <v>333</v>
      </c>
      <c r="B7" s="11">
        <v>5</v>
      </c>
      <c r="C7" s="2"/>
      <c r="D7" s="11">
        <v>5</v>
      </c>
      <c r="E7" s="2"/>
      <c r="F7" s="9">
        <v>2</v>
      </c>
      <c r="G7" s="2"/>
      <c r="H7" s="2"/>
      <c r="I7" s="2"/>
      <c r="J7" s="2"/>
      <c r="K7" s="2"/>
      <c r="L7" s="2">
        <v>9</v>
      </c>
      <c r="M7" s="2"/>
      <c r="N7" s="2"/>
      <c r="O7" s="2"/>
      <c r="P7" s="2"/>
      <c r="Q7" s="2"/>
      <c r="AP7" s="16"/>
      <c r="AQ7" s="16"/>
      <c r="AS7" s="37">
        <v>191</v>
      </c>
      <c r="AT7" s="31" t="s">
        <v>33</v>
      </c>
      <c r="AU7" s="30">
        <v>23</v>
      </c>
      <c r="AV7" s="31" t="s">
        <v>186</v>
      </c>
      <c r="AW7" s="30">
        <v>150</v>
      </c>
      <c r="AX7" s="38" t="s">
        <v>157</v>
      </c>
    </row>
    <row r="8" spans="1:52" ht="15.75" thickBot="1" x14ac:dyDescent="0.3">
      <c r="A8" t="s">
        <v>332</v>
      </c>
      <c r="B8" s="2"/>
      <c r="C8" s="13">
        <v>1</v>
      </c>
      <c r="D8" s="2">
        <v>7</v>
      </c>
      <c r="E8" s="14">
        <v>4</v>
      </c>
      <c r="F8" s="11">
        <v>5</v>
      </c>
      <c r="G8" s="9">
        <v>2</v>
      </c>
      <c r="H8" s="2"/>
      <c r="I8" s="2"/>
      <c r="J8" s="14">
        <v>4</v>
      </c>
      <c r="K8" s="2"/>
      <c r="L8" s="10">
        <v>3</v>
      </c>
      <c r="M8" s="2"/>
      <c r="N8" s="12">
        <v>6</v>
      </c>
      <c r="O8" s="2"/>
      <c r="P8" s="2"/>
      <c r="Q8" s="9">
        <v>2</v>
      </c>
      <c r="AP8" s="16"/>
      <c r="AQ8" s="16"/>
      <c r="AS8" s="39">
        <v>138</v>
      </c>
      <c r="AT8" s="40" t="s">
        <v>84</v>
      </c>
      <c r="AU8" s="41">
        <v>204</v>
      </c>
      <c r="AV8" s="40" t="s">
        <v>75</v>
      </c>
      <c r="AW8" s="41">
        <v>188</v>
      </c>
      <c r="AX8" s="42" t="s">
        <v>199</v>
      </c>
    </row>
    <row r="9" spans="1:52" x14ac:dyDescent="0.25">
      <c r="A9" t="s">
        <v>317</v>
      </c>
      <c r="B9" s="9">
        <v>2</v>
      </c>
      <c r="C9" s="2"/>
      <c r="D9" s="2"/>
      <c r="E9" s="2">
        <v>9</v>
      </c>
      <c r="F9" s="14">
        <v>4</v>
      </c>
      <c r="G9" s="10">
        <v>3</v>
      </c>
      <c r="H9" s="14">
        <v>4</v>
      </c>
      <c r="I9" s="12">
        <v>6</v>
      </c>
      <c r="J9" s="11">
        <v>5</v>
      </c>
      <c r="K9" s="9">
        <v>2</v>
      </c>
      <c r="L9" s="2">
        <v>8</v>
      </c>
      <c r="M9" s="13">
        <v>1</v>
      </c>
      <c r="N9" s="11">
        <v>5</v>
      </c>
      <c r="O9" s="2"/>
      <c r="P9" s="2"/>
      <c r="Q9" s="13">
        <v>1</v>
      </c>
      <c r="AP9" s="16"/>
      <c r="AQ9" s="16"/>
      <c r="AU9" s="16"/>
    </row>
    <row r="10" spans="1:52" x14ac:dyDescent="0.25">
      <c r="A10" t="s">
        <v>355</v>
      </c>
      <c r="B10" s="2">
        <v>9</v>
      </c>
      <c r="C10" s="2"/>
      <c r="D10" s="12">
        <v>6</v>
      </c>
      <c r="E10" s="2"/>
      <c r="F10" s="2">
        <v>9</v>
      </c>
      <c r="G10" s="2">
        <v>9</v>
      </c>
      <c r="H10" s="2"/>
      <c r="I10" s="11">
        <v>5</v>
      </c>
      <c r="J10" s="2"/>
      <c r="K10" s="2"/>
      <c r="L10" s="2"/>
      <c r="M10" s="2">
        <v>9</v>
      </c>
      <c r="N10" s="2"/>
      <c r="O10" s="2"/>
      <c r="P10" s="2"/>
      <c r="Q10" s="2"/>
      <c r="AP10" s="16"/>
      <c r="AQ10" s="16"/>
      <c r="AU10" s="16"/>
    </row>
    <row r="11" spans="1:52" x14ac:dyDescent="0.25">
      <c r="A11" t="s">
        <v>370</v>
      </c>
      <c r="B11" s="2"/>
      <c r="C11" s="2"/>
      <c r="D11" s="2">
        <v>10</v>
      </c>
      <c r="E11" s="2">
        <v>12</v>
      </c>
      <c r="F11" s="2">
        <v>10</v>
      </c>
      <c r="G11" s="2"/>
      <c r="H11" s="2"/>
      <c r="I11" s="2">
        <v>7</v>
      </c>
      <c r="J11" s="2">
        <v>7</v>
      </c>
      <c r="K11" s="2"/>
      <c r="L11" s="2">
        <v>7</v>
      </c>
      <c r="M11" s="2"/>
      <c r="N11" s="2"/>
      <c r="O11" s="2"/>
      <c r="P11" s="2"/>
      <c r="Q11" s="2"/>
      <c r="AU11" s="16"/>
    </row>
    <row r="12" spans="1:52" x14ac:dyDescent="0.25">
      <c r="A12" t="s">
        <v>318</v>
      </c>
      <c r="B12" s="2">
        <v>7</v>
      </c>
      <c r="C12" s="10">
        <v>3</v>
      </c>
      <c r="D12" s="9">
        <v>2</v>
      </c>
      <c r="E12" s="10">
        <v>3</v>
      </c>
      <c r="F12" s="12">
        <v>6</v>
      </c>
      <c r="G12" s="2">
        <v>8</v>
      </c>
      <c r="H12" s="10">
        <v>3</v>
      </c>
      <c r="I12" s="13">
        <v>1</v>
      </c>
      <c r="J12" s="12">
        <v>6</v>
      </c>
      <c r="K12" s="10">
        <v>3</v>
      </c>
      <c r="L12" s="12">
        <v>6</v>
      </c>
      <c r="M12" s="12">
        <v>6</v>
      </c>
      <c r="N12" s="10">
        <v>3</v>
      </c>
      <c r="O12" s="13">
        <v>1</v>
      </c>
      <c r="P12" s="2"/>
      <c r="Q12" s="14">
        <v>4</v>
      </c>
      <c r="AP12" s="16"/>
      <c r="AQ12" s="16"/>
      <c r="AU12" s="16"/>
    </row>
    <row r="13" spans="1:52" x14ac:dyDescent="0.25">
      <c r="A13" t="s">
        <v>304</v>
      </c>
      <c r="B13" s="2">
        <v>8</v>
      </c>
      <c r="C13" s="2"/>
      <c r="D13" s="10">
        <v>3</v>
      </c>
      <c r="E13" s="11">
        <v>5</v>
      </c>
      <c r="F13" s="10">
        <v>3</v>
      </c>
      <c r="G13" s="12">
        <v>6</v>
      </c>
      <c r="H13" s="2"/>
      <c r="I13" s="10">
        <v>3</v>
      </c>
      <c r="J13" s="2"/>
      <c r="K13" s="2"/>
      <c r="L13" s="13">
        <v>1</v>
      </c>
      <c r="M13" s="9">
        <v>2</v>
      </c>
      <c r="N13" s="2">
        <v>7</v>
      </c>
      <c r="O13" s="2"/>
      <c r="P13" s="2"/>
      <c r="Q13" s="10">
        <v>3</v>
      </c>
      <c r="AP13" s="16"/>
      <c r="AQ13" s="16"/>
      <c r="AU13" s="16"/>
    </row>
    <row r="14" spans="1:52" x14ac:dyDescent="0.25">
      <c r="A14" t="s">
        <v>286</v>
      </c>
      <c r="B14" s="2"/>
      <c r="C14" s="2"/>
      <c r="D14" s="2"/>
      <c r="E14" s="2"/>
      <c r="F14" s="2">
        <v>11</v>
      </c>
      <c r="G14" s="2"/>
      <c r="H14" s="2"/>
      <c r="I14" s="14">
        <v>4</v>
      </c>
      <c r="J14" s="2"/>
      <c r="K14" s="2"/>
      <c r="L14" s="2"/>
      <c r="M14" s="10">
        <v>3</v>
      </c>
      <c r="N14" s="2"/>
      <c r="O14" s="2"/>
      <c r="P14" s="2"/>
      <c r="Q14" s="2"/>
      <c r="AP14" s="16"/>
      <c r="AQ14" s="16"/>
      <c r="AU14" s="16"/>
    </row>
    <row r="15" spans="1:52" x14ac:dyDescent="0.25">
      <c r="A15" t="s">
        <v>281</v>
      </c>
      <c r="B15" s="10">
        <v>3</v>
      </c>
      <c r="C15" s="2"/>
      <c r="D15" s="14">
        <v>4</v>
      </c>
      <c r="E15" s="2">
        <v>8</v>
      </c>
      <c r="F15" s="2">
        <v>7</v>
      </c>
      <c r="G15" s="2">
        <v>7</v>
      </c>
      <c r="H15" s="13">
        <v>1</v>
      </c>
      <c r="I15" s="2">
        <v>8</v>
      </c>
      <c r="J15" s="13">
        <v>1</v>
      </c>
      <c r="K15" s="11">
        <v>5</v>
      </c>
      <c r="L15" s="2">
        <v>10</v>
      </c>
      <c r="M15" s="2">
        <v>7</v>
      </c>
      <c r="N15" s="9">
        <v>2</v>
      </c>
      <c r="O15" s="2"/>
      <c r="P15" s="13">
        <v>1</v>
      </c>
      <c r="Q15" s="2"/>
      <c r="AP15" s="16"/>
      <c r="AQ15" s="16"/>
      <c r="AU15" s="16"/>
    </row>
    <row r="16" spans="1:52" x14ac:dyDescent="0.25">
      <c r="A16" t="s">
        <v>320</v>
      </c>
      <c r="B16" s="14">
        <v>4</v>
      </c>
      <c r="C16" s="2"/>
      <c r="D16" s="13">
        <v>1</v>
      </c>
      <c r="E16" s="9">
        <v>2</v>
      </c>
      <c r="F16" s="2"/>
      <c r="G16" s="13">
        <v>1</v>
      </c>
      <c r="H16" s="2"/>
      <c r="I16" s="2"/>
      <c r="J16" s="10">
        <v>3</v>
      </c>
      <c r="K16" s="14">
        <v>4</v>
      </c>
      <c r="L16" s="2"/>
      <c r="M16" s="2">
        <v>8</v>
      </c>
      <c r="N16" s="2"/>
      <c r="O16" s="2"/>
      <c r="P16" s="2"/>
      <c r="Q16" s="2"/>
      <c r="AP16" s="16"/>
      <c r="AQ16" s="16"/>
      <c r="AU16" s="16"/>
    </row>
    <row r="17" spans="1:47" x14ac:dyDescent="0.25">
      <c r="A17" t="s">
        <v>329</v>
      </c>
      <c r="B17" s="12">
        <v>6</v>
      </c>
      <c r="C17" s="9">
        <v>2</v>
      </c>
      <c r="D17" s="2"/>
      <c r="E17" s="2">
        <v>7</v>
      </c>
      <c r="F17" s="2"/>
      <c r="G17" s="14">
        <v>4</v>
      </c>
      <c r="H17" s="2"/>
      <c r="I17" s="9">
        <v>2</v>
      </c>
      <c r="J17" s="9">
        <v>2</v>
      </c>
      <c r="K17" s="2"/>
      <c r="L17" s="14">
        <v>4</v>
      </c>
      <c r="M17" s="14">
        <v>4</v>
      </c>
      <c r="N17" s="2"/>
      <c r="O17" s="2"/>
      <c r="P17" s="2"/>
      <c r="Q17" s="2"/>
      <c r="AP17" s="16"/>
      <c r="AQ17" s="16"/>
      <c r="AU17" s="16"/>
    </row>
    <row r="18" spans="1:47" x14ac:dyDescent="0.25">
      <c r="A18" t="s">
        <v>325</v>
      </c>
      <c r="B18" s="2"/>
      <c r="C18" s="2"/>
      <c r="D18" s="2"/>
      <c r="E18" s="2">
        <v>11</v>
      </c>
      <c r="F18" s="13">
        <v>1</v>
      </c>
      <c r="G18" s="2"/>
      <c r="H18" s="9">
        <v>2</v>
      </c>
      <c r="I18" s="2"/>
      <c r="J18" s="2"/>
      <c r="K18" s="2"/>
      <c r="L18" s="9">
        <v>2</v>
      </c>
      <c r="M18" s="2"/>
      <c r="N18" s="2"/>
      <c r="O18" s="2"/>
      <c r="P18" s="2"/>
      <c r="Q18" s="2"/>
      <c r="AP18" s="16"/>
      <c r="AQ18" s="16"/>
      <c r="AU18" s="16"/>
    </row>
    <row r="19" spans="1:47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AP19" s="16"/>
      <c r="AQ19" s="16"/>
      <c r="AU19" s="16"/>
    </row>
    <row r="20" spans="1:47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AH20" s="6"/>
      <c r="AP20" s="16"/>
      <c r="AQ20" s="16"/>
      <c r="AU20" s="16"/>
    </row>
    <row r="21" spans="1:47" x14ac:dyDescent="0.25">
      <c r="A21" s="1" t="s">
        <v>408</v>
      </c>
      <c r="B21" s="15" t="s">
        <v>409</v>
      </c>
      <c r="C21" s="15">
        <v>46</v>
      </c>
      <c r="D21" s="15">
        <v>259</v>
      </c>
      <c r="E21" s="15">
        <v>22</v>
      </c>
      <c r="F21" s="15">
        <v>33</v>
      </c>
      <c r="G21" s="15">
        <v>9</v>
      </c>
      <c r="H21" s="15">
        <v>47</v>
      </c>
      <c r="I21" s="15">
        <v>34</v>
      </c>
      <c r="J21" s="15">
        <v>270</v>
      </c>
      <c r="K21" s="15">
        <v>277</v>
      </c>
      <c r="L21" s="15">
        <v>165</v>
      </c>
      <c r="M21" s="15">
        <v>191</v>
      </c>
      <c r="N21" s="15">
        <v>23</v>
      </c>
      <c r="O21" s="15">
        <v>138</v>
      </c>
      <c r="P21" s="15">
        <v>204</v>
      </c>
      <c r="Q21" s="15">
        <v>188</v>
      </c>
      <c r="AH21" s="6"/>
      <c r="AP21" s="16"/>
      <c r="AQ21" s="16"/>
      <c r="AU21" s="16"/>
    </row>
    <row r="22" spans="1:47" x14ac:dyDescent="0.25">
      <c r="A22" t="s">
        <v>330</v>
      </c>
      <c r="B22" s="13">
        <v>1</v>
      </c>
      <c r="C22" s="2"/>
      <c r="D22" s="2"/>
      <c r="E22" s="14">
        <v>4</v>
      </c>
      <c r="F22" s="2"/>
      <c r="G22" s="2"/>
      <c r="H22" s="2"/>
      <c r="I22" s="2"/>
      <c r="J22" s="2"/>
      <c r="K22" s="2"/>
      <c r="L22" s="2">
        <v>8</v>
      </c>
      <c r="M22" s="12">
        <v>6</v>
      </c>
      <c r="N22" s="13">
        <v>1</v>
      </c>
      <c r="O22" s="2"/>
      <c r="P22" s="2"/>
      <c r="Q22" s="2"/>
      <c r="AH22" s="6"/>
      <c r="AP22" s="16"/>
      <c r="AQ22" s="16"/>
      <c r="AU22" s="16"/>
    </row>
    <row r="23" spans="1:47" x14ac:dyDescent="0.25">
      <c r="A23" t="s">
        <v>283</v>
      </c>
      <c r="B23" s="2"/>
      <c r="C23" s="2"/>
      <c r="D23" s="2">
        <v>10</v>
      </c>
      <c r="E23" s="2"/>
      <c r="F23" s="2"/>
      <c r="G23" s="2"/>
      <c r="H23" s="14">
        <v>4</v>
      </c>
      <c r="I23" s="2"/>
      <c r="J23" s="2"/>
      <c r="K23" s="2"/>
      <c r="L23" s="2"/>
      <c r="M23" s="2"/>
      <c r="N23" s="2"/>
      <c r="O23" s="2"/>
      <c r="P23" s="2"/>
      <c r="Q23" s="11">
        <v>5</v>
      </c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7" x14ac:dyDescent="0.25">
      <c r="A24" t="s">
        <v>354</v>
      </c>
      <c r="B24" s="2"/>
      <c r="C24" s="10">
        <v>3</v>
      </c>
      <c r="D24" s="2">
        <v>9</v>
      </c>
      <c r="E24" s="11">
        <v>5</v>
      </c>
      <c r="F24" s="2"/>
      <c r="G24" s="2">
        <v>10</v>
      </c>
      <c r="H24" s="12">
        <v>6</v>
      </c>
      <c r="I24" s="2"/>
      <c r="J24" s="2"/>
      <c r="K24" s="2"/>
      <c r="L24" s="2"/>
      <c r="M24" s="2"/>
      <c r="N24" s="2"/>
      <c r="O24" s="2"/>
      <c r="P24" s="2"/>
      <c r="Q24" s="2"/>
      <c r="AC24" s="6"/>
      <c r="AD24" s="6"/>
      <c r="AE24" s="6"/>
      <c r="AF24" s="6"/>
      <c r="AG24" s="6"/>
      <c r="AH24" s="6"/>
    </row>
    <row r="25" spans="1:47" x14ac:dyDescent="0.25">
      <c r="A25" t="s">
        <v>328</v>
      </c>
      <c r="B25" s="2"/>
      <c r="C25" s="2"/>
      <c r="D25" s="14">
        <v>4</v>
      </c>
      <c r="E25" s="2"/>
      <c r="F25" s="2"/>
      <c r="G25" s="13">
        <v>1</v>
      </c>
      <c r="H25" s="2"/>
      <c r="I25" s="2"/>
      <c r="J25" s="2"/>
      <c r="K25" s="2"/>
      <c r="L25" s="2"/>
      <c r="M25" s="2"/>
      <c r="N25" s="12">
        <v>6</v>
      </c>
      <c r="O25" s="2"/>
      <c r="P25" s="2"/>
      <c r="Q25" s="2"/>
    </row>
    <row r="26" spans="1:47" x14ac:dyDescent="0.25">
      <c r="A26" t="s">
        <v>361</v>
      </c>
      <c r="B26" s="2">
        <v>10</v>
      </c>
      <c r="C26" s="2"/>
      <c r="D26" s="2"/>
      <c r="E26" s="2">
        <v>8</v>
      </c>
      <c r="F26" s="2">
        <v>11</v>
      </c>
      <c r="G26" s="2"/>
      <c r="H26" s="2"/>
      <c r="I26" s="2"/>
      <c r="J26" s="2"/>
      <c r="K26" s="9">
        <v>2</v>
      </c>
      <c r="L26" s="2"/>
      <c r="M26" s="2"/>
      <c r="N26" s="2"/>
      <c r="O26" s="2"/>
      <c r="P26" s="2"/>
      <c r="Q26" s="2"/>
    </row>
    <row r="27" spans="1:47" x14ac:dyDescent="0.25">
      <c r="A27" t="s">
        <v>333</v>
      </c>
      <c r="B27" s="2">
        <v>8</v>
      </c>
      <c r="C27" s="2"/>
      <c r="D27" s="10">
        <v>3</v>
      </c>
      <c r="E27" s="2"/>
      <c r="F27" s="13">
        <v>1</v>
      </c>
      <c r="G27" s="2"/>
      <c r="H27" s="2"/>
      <c r="I27" s="2"/>
      <c r="J27" s="2"/>
      <c r="K27" s="2"/>
      <c r="L27" s="2">
        <v>10</v>
      </c>
      <c r="M27" s="2"/>
      <c r="N27" s="2"/>
      <c r="O27" s="2"/>
      <c r="P27" s="2"/>
      <c r="Q27" s="2"/>
    </row>
    <row r="28" spans="1:47" x14ac:dyDescent="0.25">
      <c r="A28" t="s">
        <v>332</v>
      </c>
      <c r="B28" s="2"/>
      <c r="C28" s="13">
        <v>1</v>
      </c>
      <c r="D28" s="2">
        <v>11</v>
      </c>
      <c r="E28" s="2">
        <v>10</v>
      </c>
      <c r="F28" s="2">
        <v>10</v>
      </c>
      <c r="G28" s="11">
        <v>5</v>
      </c>
      <c r="H28" s="2"/>
      <c r="I28" s="2"/>
      <c r="J28" s="14">
        <v>4</v>
      </c>
      <c r="K28" s="2"/>
      <c r="L28" s="2">
        <v>7</v>
      </c>
      <c r="M28" s="2"/>
      <c r="N28" s="2">
        <v>7</v>
      </c>
      <c r="O28" s="2"/>
      <c r="P28" s="2"/>
      <c r="Q28" s="14">
        <v>4</v>
      </c>
    </row>
    <row r="29" spans="1:47" x14ac:dyDescent="0.25">
      <c r="A29" t="s">
        <v>317</v>
      </c>
      <c r="B29" s="14">
        <v>4</v>
      </c>
      <c r="C29" s="2"/>
      <c r="D29" s="2"/>
      <c r="E29" s="2">
        <v>9</v>
      </c>
      <c r="F29" s="12">
        <v>6</v>
      </c>
      <c r="G29" s="2">
        <v>7</v>
      </c>
      <c r="H29" s="11">
        <v>5</v>
      </c>
      <c r="I29" s="10">
        <v>3</v>
      </c>
      <c r="J29" s="10">
        <v>3</v>
      </c>
      <c r="K29" s="14">
        <v>4</v>
      </c>
      <c r="L29" s="2">
        <v>9</v>
      </c>
      <c r="M29" s="10">
        <v>3</v>
      </c>
      <c r="N29" s="11">
        <v>5</v>
      </c>
      <c r="O29" s="2"/>
      <c r="P29" s="2"/>
      <c r="Q29" s="13">
        <v>1</v>
      </c>
      <c r="AH29" s="6"/>
    </row>
    <row r="30" spans="1:47" x14ac:dyDescent="0.25">
      <c r="A30" t="s">
        <v>355</v>
      </c>
      <c r="B30" s="11">
        <v>5</v>
      </c>
      <c r="C30" s="2"/>
      <c r="D30" s="2">
        <v>8</v>
      </c>
      <c r="E30" s="2"/>
      <c r="F30" s="11">
        <v>5</v>
      </c>
      <c r="G30" s="2">
        <v>8</v>
      </c>
      <c r="H30" s="2"/>
      <c r="I30" s="9">
        <v>2</v>
      </c>
      <c r="J30" s="2"/>
      <c r="K30" s="2"/>
      <c r="L30" s="2"/>
      <c r="M30" s="2">
        <v>8</v>
      </c>
      <c r="N30" s="2"/>
      <c r="O30" s="2"/>
      <c r="P30" s="2"/>
      <c r="Q30" s="2"/>
    </row>
    <row r="31" spans="1:47" x14ac:dyDescent="0.25">
      <c r="A31" t="s">
        <v>370</v>
      </c>
      <c r="B31" s="2"/>
      <c r="C31" s="2"/>
      <c r="D31" s="11">
        <v>5</v>
      </c>
      <c r="E31" s="2">
        <v>12</v>
      </c>
      <c r="F31" s="2">
        <v>9</v>
      </c>
      <c r="G31" s="2"/>
      <c r="H31" s="2"/>
      <c r="I31" s="14">
        <v>4</v>
      </c>
      <c r="J31" s="2">
        <v>7</v>
      </c>
      <c r="K31" s="2"/>
      <c r="L31" s="12">
        <v>6</v>
      </c>
      <c r="M31" s="2"/>
      <c r="N31" s="2"/>
      <c r="O31" s="2"/>
      <c r="P31" s="2"/>
      <c r="Q31" s="2"/>
    </row>
    <row r="32" spans="1:47" x14ac:dyDescent="0.25">
      <c r="A32" t="s">
        <v>318</v>
      </c>
      <c r="B32" s="12">
        <v>6</v>
      </c>
      <c r="C32" s="14">
        <v>4</v>
      </c>
      <c r="D32" s="2">
        <v>7</v>
      </c>
      <c r="E32" s="10">
        <v>3</v>
      </c>
      <c r="F32" s="2">
        <v>8</v>
      </c>
      <c r="G32" s="12">
        <v>6</v>
      </c>
      <c r="H32" s="10">
        <v>3</v>
      </c>
      <c r="I32" s="13">
        <v>1</v>
      </c>
      <c r="J32" s="12">
        <v>6</v>
      </c>
      <c r="K32" s="11">
        <v>5</v>
      </c>
      <c r="L32" s="13">
        <v>1</v>
      </c>
      <c r="M32" s="11">
        <v>5</v>
      </c>
      <c r="N32" s="10">
        <v>3</v>
      </c>
      <c r="O32" s="13">
        <v>1</v>
      </c>
      <c r="P32" s="2"/>
      <c r="Q32" s="9">
        <v>2</v>
      </c>
      <c r="AH32" s="6"/>
    </row>
    <row r="33" spans="1:50" x14ac:dyDescent="0.25">
      <c r="A33" t="s">
        <v>304</v>
      </c>
      <c r="B33" s="2">
        <v>7</v>
      </c>
      <c r="C33" s="2"/>
      <c r="D33" s="12">
        <v>6</v>
      </c>
      <c r="E33" s="2">
        <v>11</v>
      </c>
      <c r="F33" s="2">
        <v>7</v>
      </c>
      <c r="G33" s="2">
        <v>9</v>
      </c>
      <c r="H33" s="2"/>
      <c r="I33" s="2">
        <v>7</v>
      </c>
      <c r="J33" s="2"/>
      <c r="K33" s="2"/>
      <c r="L33" s="11">
        <v>5</v>
      </c>
      <c r="M33" s="2">
        <v>7</v>
      </c>
      <c r="N33" s="14">
        <v>4</v>
      </c>
      <c r="O33" s="2"/>
      <c r="P33" s="2"/>
      <c r="Q33" s="10">
        <v>3</v>
      </c>
    </row>
    <row r="34" spans="1:50" x14ac:dyDescent="0.25">
      <c r="A34" t="s">
        <v>286</v>
      </c>
      <c r="B34" s="2"/>
      <c r="C34" s="2"/>
      <c r="D34" s="2"/>
      <c r="E34" s="2"/>
      <c r="F34" s="10">
        <v>3</v>
      </c>
      <c r="G34" s="2"/>
      <c r="H34" s="2"/>
      <c r="I34" s="2">
        <v>8</v>
      </c>
      <c r="J34" s="2"/>
      <c r="K34" s="2"/>
      <c r="L34" s="2"/>
      <c r="M34" s="14">
        <v>4</v>
      </c>
      <c r="N34" s="2"/>
      <c r="O34" s="2"/>
      <c r="P34" s="2"/>
      <c r="Q34" s="2"/>
    </row>
    <row r="35" spans="1:50" x14ac:dyDescent="0.25">
      <c r="A35" t="s">
        <v>281</v>
      </c>
      <c r="B35" s="10">
        <v>3</v>
      </c>
      <c r="C35" s="2"/>
      <c r="D35" s="9">
        <v>2</v>
      </c>
      <c r="E35" s="12">
        <v>6</v>
      </c>
      <c r="F35" s="9">
        <v>2</v>
      </c>
      <c r="G35" s="10">
        <v>3</v>
      </c>
      <c r="H35" s="13">
        <v>1</v>
      </c>
      <c r="I35" s="12">
        <v>6</v>
      </c>
      <c r="J35" s="13">
        <v>1</v>
      </c>
      <c r="K35" s="10">
        <v>3</v>
      </c>
      <c r="L35" s="9">
        <v>2</v>
      </c>
      <c r="M35" s="13">
        <v>1</v>
      </c>
      <c r="N35" s="9">
        <v>2</v>
      </c>
      <c r="O35" s="2"/>
      <c r="P35" s="13">
        <v>1</v>
      </c>
      <c r="Q35" s="8"/>
    </row>
    <row r="36" spans="1:50" x14ac:dyDescent="0.25">
      <c r="A36" t="s">
        <v>320</v>
      </c>
      <c r="B36" s="9">
        <v>2</v>
      </c>
      <c r="C36" s="2"/>
      <c r="D36" s="13">
        <v>1</v>
      </c>
      <c r="E36" s="13">
        <v>1</v>
      </c>
      <c r="F36" s="2"/>
      <c r="G36" s="9">
        <v>2</v>
      </c>
      <c r="H36" s="2"/>
      <c r="I36" s="2"/>
      <c r="J36" s="9">
        <v>2</v>
      </c>
      <c r="K36" s="13">
        <v>1</v>
      </c>
      <c r="L36" s="2"/>
      <c r="M36" s="9">
        <v>2</v>
      </c>
      <c r="N36" s="2"/>
      <c r="O36" s="2"/>
      <c r="P36" s="2"/>
      <c r="Q36" s="2"/>
    </row>
    <row r="37" spans="1:50" x14ac:dyDescent="0.25">
      <c r="A37" t="s">
        <v>329</v>
      </c>
      <c r="B37" s="2">
        <v>9</v>
      </c>
      <c r="C37" s="9">
        <v>2</v>
      </c>
      <c r="D37" s="2"/>
      <c r="E37" s="9">
        <v>2</v>
      </c>
      <c r="F37" s="2"/>
      <c r="G37" s="14">
        <v>4</v>
      </c>
      <c r="H37" s="2"/>
      <c r="I37" s="11">
        <v>5</v>
      </c>
      <c r="J37" s="11">
        <v>5</v>
      </c>
      <c r="K37" s="2"/>
      <c r="L37" s="10">
        <v>3</v>
      </c>
      <c r="M37" s="2">
        <v>9</v>
      </c>
      <c r="N37" s="2"/>
      <c r="O37" s="2"/>
      <c r="P37" s="2"/>
      <c r="Q37" s="2"/>
    </row>
    <row r="38" spans="1:50" x14ac:dyDescent="0.25">
      <c r="A38" t="s">
        <v>325</v>
      </c>
      <c r="B38" s="2"/>
      <c r="C38" s="2"/>
      <c r="D38" s="2"/>
      <c r="E38" s="2">
        <v>7</v>
      </c>
      <c r="F38" s="14">
        <v>4</v>
      </c>
      <c r="G38" s="2"/>
      <c r="H38" s="9">
        <v>2</v>
      </c>
      <c r="I38" s="2"/>
      <c r="J38" s="2"/>
      <c r="K38" s="2"/>
      <c r="L38" s="14">
        <v>4</v>
      </c>
      <c r="M38" s="2"/>
      <c r="N38" s="2"/>
      <c r="O38" s="2"/>
      <c r="P38" s="2"/>
      <c r="Q38" s="2"/>
    </row>
    <row r="39" spans="1:50" ht="15.75" thickBot="1" x14ac:dyDescent="0.3"/>
    <row r="40" spans="1:50" ht="15.75" thickBot="1" x14ac:dyDescent="0.3">
      <c r="A40" s="21" t="s">
        <v>410</v>
      </c>
      <c r="B40" s="52">
        <v>1</v>
      </c>
      <c r="C40" s="53">
        <v>2</v>
      </c>
      <c r="D40" s="53">
        <v>3</v>
      </c>
      <c r="E40" s="53">
        <v>4</v>
      </c>
      <c r="F40" s="53">
        <v>5</v>
      </c>
      <c r="G40" s="53">
        <v>6</v>
      </c>
      <c r="H40" s="54">
        <v>7</v>
      </c>
      <c r="I40" s="54">
        <v>8</v>
      </c>
      <c r="J40" s="54">
        <v>9</v>
      </c>
      <c r="K40" s="54">
        <v>10</v>
      </c>
      <c r="L40" s="54">
        <v>11</v>
      </c>
      <c r="M40" s="55">
        <v>12</v>
      </c>
      <c r="N40" s="20" t="s">
        <v>411</v>
      </c>
      <c r="T40" s="78" t="s">
        <v>420</v>
      </c>
      <c r="U40" s="18"/>
      <c r="V40" s="18"/>
      <c r="W40" s="18"/>
      <c r="X40" s="18"/>
      <c r="Y40" s="18"/>
      <c r="Z40" s="18"/>
      <c r="AA40" s="18"/>
      <c r="AC40" s="83" t="s">
        <v>423</v>
      </c>
      <c r="AD40" s="82" t="s">
        <v>424</v>
      </c>
      <c r="AE40" s="18"/>
      <c r="AF40" s="18"/>
      <c r="AH40" s="1" t="s">
        <v>407</v>
      </c>
      <c r="AI40" s="15" t="s">
        <v>409</v>
      </c>
      <c r="AJ40" s="15">
        <v>46</v>
      </c>
      <c r="AK40" s="15">
        <v>259</v>
      </c>
      <c r="AL40" s="15">
        <v>22</v>
      </c>
      <c r="AM40" s="15">
        <v>33</v>
      </c>
      <c r="AN40" s="15">
        <v>9</v>
      </c>
      <c r="AO40" s="15">
        <v>47</v>
      </c>
      <c r="AP40" s="15">
        <v>34</v>
      </c>
      <c r="AQ40" s="15">
        <v>270</v>
      </c>
      <c r="AR40" s="15">
        <v>277</v>
      </c>
      <c r="AS40" s="15">
        <v>165</v>
      </c>
      <c r="AT40" s="15">
        <v>191</v>
      </c>
      <c r="AU40" s="15">
        <v>23</v>
      </c>
      <c r="AV40" s="15">
        <v>138</v>
      </c>
      <c r="AW40" s="15">
        <v>204</v>
      </c>
      <c r="AX40" s="15">
        <v>188</v>
      </c>
    </row>
    <row r="41" spans="1:50" x14ac:dyDescent="0.25">
      <c r="A41" s="49" t="s">
        <v>330</v>
      </c>
      <c r="B41" s="50">
        <v>2</v>
      </c>
      <c r="C41" s="51"/>
      <c r="D41" s="51"/>
      <c r="E41" s="51">
        <v>1</v>
      </c>
      <c r="F41" s="51">
        <v>2</v>
      </c>
      <c r="G41" s="51"/>
      <c r="H41" s="51"/>
      <c r="I41" s="51"/>
      <c r="J41" s="51"/>
      <c r="K41" s="51"/>
      <c r="L41" s="51"/>
      <c r="M41" s="56"/>
      <c r="N41" s="69">
        <v>5</v>
      </c>
      <c r="T41" s="59">
        <f>B41*12+C41*11+D41*10+E41*9+F41*8+G41*7+H41*6+I41*5+J41*4+K41*3+L41*2+M41*1</f>
        <v>49</v>
      </c>
      <c r="U41" s="18"/>
      <c r="V41" s="18"/>
      <c r="W41" s="18"/>
      <c r="X41" s="18"/>
      <c r="Y41" s="18"/>
      <c r="Z41" s="18"/>
      <c r="AA41" s="18" t="s">
        <v>421</v>
      </c>
      <c r="AC41" s="33">
        <v>1</v>
      </c>
      <c r="AD41" s="70">
        <f>COUNTIF(B41:M57,1)</f>
        <v>49</v>
      </c>
      <c r="AE41" s="18"/>
      <c r="AF41" s="18"/>
      <c r="AH41" t="s">
        <v>330</v>
      </c>
      <c r="AI41" s="13">
        <v>1</v>
      </c>
      <c r="AJ41" s="2"/>
      <c r="AK41" s="2"/>
      <c r="AL41" s="13">
        <v>1</v>
      </c>
      <c r="AM41" s="2"/>
      <c r="AN41" s="2"/>
      <c r="AO41" s="2"/>
      <c r="AP41" s="2"/>
      <c r="AQ41" s="2"/>
      <c r="AR41" s="2"/>
      <c r="AS41" s="11">
        <v>5</v>
      </c>
      <c r="AT41" s="11">
        <v>5</v>
      </c>
      <c r="AU41" s="14">
        <v>4</v>
      </c>
      <c r="AV41" s="2"/>
      <c r="AW41" s="2"/>
      <c r="AX41" s="2"/>
    </row>
    <row r="42" spans="1:50" x14ac:dyDescent="0.25">
      <c r="A42" s="47" t="s">
        <v>283</v>
      </c>
      <c r="B42" s="46"/>
      <c r="C42" s="30"/>
      <c r="D42" s="30"/>
      <c r="E42" s="30"/>
      <c r="F42" s="30">
        <v>2</v>
      </c>
      <c r="G42" s="30"/>
      <c r="H42" s="30"/>
      <c r="I42" s="30"/>
      <c r="J42" s="30">
        <v>1</v>
      </c>
      <c r="K42" s="30"/>
      <c r="L42" s="30"/>
      <c r="M42" s="57"/>
      <c r="N42" s="59">
        <v>3</v>
      </c>
      <c r="T42" s="59">
        <f>B42*12+C42*11+D42*10+E42*9+F42*8+G42*7+H42*6+I42*5+J42*4+K42*3+L42*2+M42*1</f>
        <v>20</v>
      </c>
      <c r="U42" s="18"/>
      <c r="V42" s="18"/>
      <c r="W42" s="18"/>
      <c r="X42" s="18"/>
      <c r="Y42" s="18"/>
      <c r="Z42" s="18"/>
      <c r="AA42" s="18"/>
      <c r="AC42" s="37">
        <v>2</v>
      </c>
      <c r="AD42" s="44">
        <f>COUNTIF(B41:M57,2)</f>
        <v>18</v>
      </c>
      <c r="AE42" s="18"/>
      <c r="AF42" s="18"/>
      <c r="AH42" t="s">
        <v>283</v>
      </c>
      <c r="AI42" s="2"/>
      <c r="AJ42" s="2"/>
      <c r="AK42" s="2">
        <v>9</v>
      </c>
      <c r="AL42" s="2"/>
      <c r="AM42" s="2"/>
      <c r="AN42" s="2"/>
      <c r="AO42" s="11">
        <v>5</v>
      </c>
      <c r="AP42" s="2"/>
      <c r="AQ42" s="2"/>
      <c r="AR42" s="2"/>
      <c r="AS42" s="2"/>
      <c r="AT42" s="2"/>
      <c r="AU42" s="2"/>
      <c r="AV42" s="2"/>
      <c r="AW42" s="2"/>
      <c r="AX42" s="11">
        <v>5</v>
      </c>
    </row>
    <row r="43" spans="1:50" x14ac:dyDescent="0.25">
      <c r="A43" s="47" t="s">
        <v>354</v>
      </c>
      <c r="B43" s="46"/>
      <c r="C43" s="30"/>
      <c r="D43" s="30"/>
      <c r="E43" s="30">
        <v>1</v>
      </c>
      <c r="F43" s="30"/>
      <c r="G43" s="30">
        <v>2</v>
      </c>
      <c r="H43" s="30"/>
      <c r="I43" s="30">
        <v>1</v>
      </c>
      <c r="J43" s="30"/>
      <c r="K43" s="30">
        <v>1</v>
      </c>
      <c r="L43" s="30"/>
      <c r="M43" s="57"/>
      <c r="N43" s="59">
        <v>5</v>
      </c>
      <c r="T43" s="59">
        <f t="shared" ref="T43:T78" si="0">B43*12+C43*11+D43*10+E43*9+F43*8+G43*7+H43*6+I43*5+J43*4+K43*3+L43*2+M43*1</f>
        <v>31</v>
      </c>
      <c r="U43" s="18"/>
      <c r="V43" s="18"/>
      <c r="W43" s="18"/>
      <c r="X43" s="18"/>
      <c r="Y43" s="18"/>
      <c r="Z43" s="18"/>
      <c r="AA43" s="18" t="s">
        <v>422</v>
      </c>
      <c r="AC43" s="37">
        <v>3</v>
      </c>
      <c r="AD43" s="44">
        <f>COUNTIF(B41:M57,3)</f>
        <v>5</v>
      </c>
      <c r="AE43" s="18"/>
      <c r="AF43" s="18"/>
      <c r="AH43" t="s">
        <v>354</v>
      </c>
      <c r="AI43" s="2"/>
      <c r="AJ43" s="14">
        <v>4</v>
      </c>
      <c r="AK43" s="2">
        <v>8</v>
      </c>
      <c r="AL43" s="12">
        <v>6</v>
      </c>
      <c r="AM43" s="2"/>
      <c r="AN43" s="2">
        <v>10</v>
      </c>
      <c r="AO43" s="12">
        <v>6</v>
      </c>
      <c r="AP43" s="2"/>
      <c r="AQ43" s="2"/>
      <c r="AR43" s="2"/>
      <c r="AS43" s="2"/>
      <c r="AT43" s="2"/>
      <c r="AU43" s="2"/>
      <c r="AV43" s="2"/>
      <c r="AW43" s="2"/>
      <c r="AX43" s="2"/>
    </row>
    <row r="44" spans="1:50" x14ac:dyDescent="0.25">
      <c r="A44" s="47" t="s">
        <v>328</v>
      </c>
      <c r="B44" s="46">
        <v>1</v>
      </c>
      <c r="C44" s="30"/>
      <c r="D44" s="30"/>
      <c r="E44" s="30"/>
      <c r="F44" s="30">
        <v>1</v>
      </c>
      <c r="G44" s="30"/>
      <c r="H44" s="30"/>
      <c r="I44" s="30"/>
      <c r="J44" s="30"/>
      <c r="K44" s="30"/>
      <c r="L44" s="30">
        <v>1</v>
      </c>
      <c r="M44" s="57"/>
      <c r="N44" s="59">
        <v>3</v>
      </c>
      <c r="T44" s="59">
        <f t="shared" si="0"/>
        <v>22</v>
      </c>
      <c r="U44" s="18"/>
      <c r="V44" s="18"/>
      <c r="W44" s="18"/>
      <c r="X44" s="18"/>
      <c r="Y44" s="18"/>
      <c r="Z44" s="18"/>
      <c r="AA44" s="18">
        <f>12*16</f>
        <v>192</v>
      </c>
      <c r="AC44" s="37">
        <v>4</v>
      </c>
      <c r="AD44" s="44">
        <f>COUNTIF(B41:M57,4)</f>
        <v>3</v>
      </c>
      <c r="AE44" s="18"/>
      <c r="AF44" s="18"/>
      <c r="AH44" t="s">
        <v>328</v>
      </c>
      <c r="AI44" s="2"/>
      <c r="AJ44" s="2"/>
      <c r="AK44" s="2">
        <v>11</v>
      </c>
      <c r="AL44" s="2"/>
      <c r="AM44" s="2"/>
      <c r="AN44" s="11">
        <v>5</v>
      </c>
      <c r="AO44" s="2"/>
      <c r="AP44" s="2"/>
      <c r="AQ44" s="2"/>
      <c r="AR44" s="2"/>
      <c r="AS44" s="2"/>
      <c r="AT44" s="2"/>
      <c r="AU44" s="13">
        <v>1</v>
      </c>
      <c r="AV44" s="2"/>
      <c r="AW44" s="2"/>
      <c r="AX44" s="2"/>
    </row>
    <row r="45" spans="1:50" ht="15.75" thickBot="1" x14ac:dyDescent="0.3">
      <c r="A45" s="47" t="s">
        <v>361</v>
      </c>
      <c r="B45" s="46">
        <v>1</v>
      </c>
      <c r="C45" s="30"/>
      <c r="D45" s="30"/>
      <c r="E45" s="30"/>
      <c r="F45" s="30"/>
      <c r="G45" s="30"/>
      <c r="H45" s="30"/>
      <c r="I45" s="30">
        <v>1</v>
      </c>
      <c r="J45" s="30"/>
      <c r="K45" s="30">
        <v>2</v>
      </c>
      <c r="L45" s="30"/>
      <c r="M45" s="57"/>
      <c r="N45" s="59">
        <v>4</v>
      </c>
      <c r="T45" s="59">
        <f t="shared" si="0"/>
        <v>23</v>
      </c>
      <c r="U45" s="18"/>
      <c r="V45" s="18"/>
      <c r="W45" s="18"/>
      <c r="X45" s="18"/>
      <c r="Y45" s="18"/>
      <c r="Z45" s="18"/>
      <c r="AA45" s="18"/>
      <c r="AC45" s="39">
        <v>5</v>
      </c>
      <c r="AD45" s="45">
        <f>COUNTIF(B41:M57,5)</f>
        <v>1</v>
      </c>
      <c r="AE45" s="18"/>
      <c r="AF45" s="18"/>
      <c r="AH45" t="s">
        <v>361</v>
      </c>
      <c r="AI45" s="2">
        <v>10</v>
      </c>
      <c r="AJ45" s="2"/>
      <c r="AK45" s="2"/>
      <c r="AL45" s="2">
        <v>10</v>
      </c>
      <c r="AM45" s="2">
        <v>8</v>
      </c>
      <c r="AN45" s="2"/>
      <c r="AO45" s="2"/>
      <c r="AP45" s="2"/>
      <c r="AQ45" s="2"/>
      <c r="AR45" s="13">
        <v>1</v>
      </c>
      <c r="AS45" s="2"/>
      <c r="AT45" s="2"/>
      <c r="AU45" s="2"/>
      <c r="AV45" s="2"/>
      <c r="AW45" s="2"/>
      <c r="AX45" s="2"/>
    </row>
    <row r="46" spans="1:50" x14ac:dyDescent="0.25">
      <c r="A46" s="47" t="s">
        <v>333</v>
      </c>
      <c r="B46" s="46"/>
      <c r="C46" s="30">
        <v>1</v>
      </c>
      <c r="D46" s="30"/>
      <c r="E46" s="30"/>
      <c r="F46" s="30">
        <v>2</v>
      </c>
      <c r="G46" s="30"/>
      <c r="H46" s="30"/>
      <c r="I46" s="30"/>
      <c r="J46" s="30">
        <v>1</v>
      </c>
      <c r="K46" s="30"/>
      <c r="L46" s="30"/>
      <c r="M46" s="57"/>
      <c r="N46" s="59">
        <v>4</v>
      </c>
      <c r="T46" s="59">
        <f t="shared" si="0"/>
        <v>31</v>
      </c>
      <c r="U46" s="18"/>
      <c r="V46" s="18"/>
      <c r="W46" s="18"/>
      <c r="X46" s="18"/>
      <c r="Y46" s="18"/>
      <c r="Z46" s="18"/>
      <c r="AA46" s="18"/>
      <c r="AC46" s="18"/>
      <c r="AD46" s="71"/>
      <c r="AE46" s="71"/>
      <c r="AF46" s="71"/>
      <c r="AH46" t="s">
        <v>333</v>
      </c>
      <c r="AI46" s="11">
        <v>5</v>
      </c>
      <c r="AJ46" s="2"/>
      <c r="AK46" s="11">
        <v>5</v>
      </c>
      <c r="AL46" s="2"/>
      <c r="AM46" s="9">
        <v>2</v>
      </c>
      <c r="AN46" s="2"/>
      <c r="AO46" s="2"/>
      <c r="AP46" s="2"/>
      <c r="AQ46" s="2"/>
      <c r="AR46" s="2"/>
      <c r="AS46" s="2">
        <v>9</v>
      </c>
      <c r="AT46" s="2"/>
      <c r="AU46" s="2"/>
      <c r="AV46" s="2"/>
      <c r="AW46" s="2"/>
      <c r="AX46" s="2"/>
    </row>
    <row r="47" spans="1:50" x14ac:dyDescent="0.25">
      <c r="A47" s="47" t="s">
        <v>332</v>
      </c>
      <c r="B47" s="46">
        <v>1</v>
      </c>
      <c r="C47" s="30">
        <v>2</v>
      </c>
      <c r="D47" s="30">
        <v>1</v>
      </c>
      <c r="E47" s="30">
        <v>2</v>
      </c>
      <c r="F47" s="30">
        <v>1</v>
      </c>
      <c r="G47" s="30">
        <v>1</v>
      </c>
      <c r="H47" s="30">
        <v>1</v>
      </c>
      <c r="I47" s="30"/>
      <c r="J47" s="30"/>
      <c r="K47" s="30"/>
      <c r="L47" s="30"/>
      <c r="M47" s="57"/>
      <c r="N47" s="59">
        <v>9</v>
      </c>
      <c r="T47" s="59">
        <f t="shared" si="0"/>
        <v>83</v>
      </c>
      <c r="U47" s="18"/>
      <c r="V47" s="18"/>
      <c r="W47" s="18"/>
      <c r="X47" s="18"/>
      <c r="Y47" s="18"/>
      <c r="Z47" s="18"/>
      <c r="AA47" s="18"/>
      <c r="AC47" s="18"/>
      <c r="AD47" s="18"/>
      <c r="AE47" s="18"/>
      <c r="AF47" s="18"/>
      <c r="AH47" t="s">
        <v>332</v>
      </c>
      <c r="AI47" s="2"/>
      <c r="AJ47" s="13">
        <v>1</v>
      </c>
      <c r="AK47" s="2">
        <v>7</v>
      </c>
      <c r="AL47" s="14">
        <v>4</v>
      </c>
      <c r="AM47" s="11">
        <v>5</v>
      </c>
      <c r="AN47" s="9">
        <v>2</v>
      </c>
      <c r="AO47" s="2"/>
      <c r="AP47" s="2"/>
      <c r="AQ47" s="14">
        <v>4</v>
      </c>
      <c r="AR47" s="2"/>
      <c r="AS47" s="10">
        <v>3</v>
      </c>
      <c r="AT47" s="2"/>
      <c r="AU47" s="12">
        <v>6</v>
      </c>
      <c r="AV47" s="2"/>
      <c r="AW47" s="2"/>
      <c r="AX47" s="9">
        <v>2</v>
      </c>
    </row>
    <row r="48" spans="1:50" x14ac:dyDescent="0.25">
      <c r="A48" s="47" t="s">
        <v>317</v>
      </c>
      <c r="B48" s="46">
        <v>2</v>
      </c>
      <c r="C48" s="30">
        <v>2</v>
      </c>
      <c r="D48" s="30">
        <v>1</v>
      </c>
      <c r="E48" s="30">
        <v>2</v>
      </c>
      <c r="F48" s="30">
        <v>2</v>
      </c>
      <c r="G48" s="30">
        <v>1</v>
      </c>
      <c r="H48" s="30"/>
      <c r="I48" s="30">
        <v>1</v>
      </c>
      <c r="J48" s="30">
        <v>1</v>
      </c>
      <c r="K48" s="30"/>
      <c r="L48" s="30"/>
      <c r="M48" s="57"/>
      <c r="N48" s="59">
        <v>12</v>
      </c>
      <c r="T48" s="59">
        <f t="shared" si="0"/>
        <v>106</v>
      </c>
      <c r="U48" s="18"/>
      <c r="V48" s="18"/>
      <c r="W48" s="18"/>
      <c r="X48" s="18"/>
      <c r="Y48" s="18"/>
      <c r="Z48" s="18"/>
      <c r="AA48" s="18"/>
      <c r="AC48" s="18"/>
      <c r="AD48" s="18"/>
      <c r="AE48" s="18"/>
      <c r="AF48" s="18"/>
      <c r="AH48" t="s">
        <v>317</v>
      </c>
      <c r="AI48" s="9">
        <v>2</v>
      </c>
      <c r="AJ48" s="2"/>
      <c r="AK48" s="2"/>
      <c r="AL48" s="2">
        <v>9</v>
      </c>
      <c r="AM48" s="14">
        <v>4</v>
      </c>
      <c r="AN48" s="10">
        <v>3</v>
      </c>
      <c r="AO48" s="14">
        <v>4</v>
      </c>
      <c r="AP48" s="12">
        <v>6</v>
      </c>
      <c r="AQ48" s="11">
        <v>5</v>
      </c>
      <c r="AR48" s="9">
        <v>2</v>
      </c>
      <c r="AS48" s="2">
        <v>8</v>
      </c>
      <c r="AT48" s="13">
        <v>1</v>
      </c>
      <c r="AU48" s="11">
        <v>5</v>
      </c>
      <c r="AV48" s="2"/>
      <c r="AW48" s="2"/>
      <c r="AX48" s="13">
        <v>1</v>
      </c>
    </row>
    <row r="49" spans="1:50" x14ac:dyDescent="0.25">
      <c r="A49" s="47" t="s">
        <v>355</v>
      </c>
      <c r="B49" s="46"/>
      <c r="C49" s="30"/>
      <c r="D49" s="30"/>
      <c r="E49" s="30"/>
      <c r="F49" s="30">
        <v>1</v>
      </c>
      <c r="G49" s="30">
        <v>1</v>
      </c>
      <c r="H49" s="30"/>
      <c r="I49" s="30"/>
      <c r="J49" s="30">
        <v>4</v>
      </c>
      <c r="K49" s="30"/>
      <c r="L49" s="30"/>
      <c r="M49" s="57"/>
      <c r="N49" s="59">
        <v>6</v>
      </c>
      <c r="T49" s="59">
        <f t="shared" si="0"/>
        <v>31</v>
      </c>
      <c r="U49" s="18"/>
      <c r="V49" s="18"/>
      <c r="W49" s="18"/>
      <c r="X49" s="18"/>
      <c r="Y49" s="18"/>
      <c r="Z49" s="18"/>
      <c r="AA49" s="18"/>
      <c r="AC49" s="18"/>
      <c r="AD49" s="18"/>
      <c r="AE49" s="18"/>
      <c r="AF49" s="18"/>
      <c r="AH49" t="s">
        <v>355</v>
      </c>
      <c r="AI49" s="2">
        <v>9</v>
      </c>
      <c r="AJ49" s="2"/>
      <c r="AK49" s="12">
        <v>6</v>
      </c>
      <c r="AL49" s="2"/>
      <c r="AM49" s="2">
        <v>9</v>
      </c>
      <c r="AN49" s="2">
        <v>9</v>
      </c>
      <c r="AO49" s="2"/>
      <c r="AP49" s="11">
        <v>5</v>
      </c>
      <c r="AQ49" s="2"/>
      <c r="AR49" s="2"/>
      <c r="AS49" s="2"/>
      <c r="AT49" s="2">
        <v>9</v>
      </c>
      <c r="AU49" s="2"/>
      <c r="AV49" s="2"/>
      <c r="AW49" s="2"/>
      <c r="AX49" s="2"/>
    </row>
    <row r="50" spans="1:50" x14ac:dyDescent="0.25">
      <c r="A50" s="47" t="s">
        <v>370</v>
      </c>
      <c r="B50" s="46"/>
      <c r="C50" s="30"/>
      <c r="D50" s="30"/>
      <c r="E50" s="30"/>
      <c r="F50" s="30"/>
      <c r="G50" s="30"/>
      <c r="H50" s="30">
        <v>3</v>
      </c>
      <c r="I50" s="30"/>
      <c r="J50" s="30"/>
      <c r="K50" s="30">
        <v>2</v>
      </c>
      <c r="L50" s="30"/>
      <c r="M50" s="57">
        <v>1</v>
      </c>
      <c r="N50" s="59">
        <v>6</v>
      </c>
      <c r="T50" s="59">
        <f t="shared" si="0"/>
        <v>25</v>
      </c>
      <c r="U50" s="18"/>
      <c r="V50" s="18"/>
      <c r="W50" s="18"/>
      <c r="X50" s="18"/>
      <c r="Y50" s="18"/>
      <c r="Z50" s="18"/>
      <c r="AA50" s="18"/>
      <c r="AC50" s="18"/>
      <c r="AD50" s="18"/>
      <c r="AE50" s="18"/>
      <c r="AF50" s="18"/>
      <c r="AH50" t="s">
        <v>370</v>
      </c>
      <c r="AI50" s="2"/>
      <c r="AJ50" s="2"/>
      <c r="AK50" s="2">
        <v>10</v>
      </c>
      <c r="AL50" s="2">
        <v>12</v>
      </c>
      <c r="AM50" s="2">
        <v>10</v>
      </c>
      <c r="AN50" s="2"/>
      <c r="AO50" s="2"/>
      <c r="AP50" s="2">
        <v>7</v>
      </c>
      <c r="AQ50" s="2">
        <v>7</v>
      </c>
      <c r="AR50" s="2"/>
      <c r="AS50" s="2">
        <v>7</v>
      </c>
      <c r="AT50" s="2"/>
      <c r="AU50" s="2"/>
      <c r="AV50" s="2"/>
      <c r="AW50" s="2"/>
      <c r="AX50" s="2"/>
    </row>
    <row r="51" spans="1:50" x14ac:dyDescent="0.25">
      <c r="A51" s="47" t="s">
        <v>318</v>
      </c>
      <c r="B51" s="46">
        <v>2</v>
      </c>
      <c r="C51" s="30">
        <v>1</v>
      </c>
      <c r="D51" s="30">
        <v>5</v>
      </c>
      <c r="E51" s="30">
        <v>1</v>
      </c>
      <c r="F51" s="30"/>
      <c r="G51" s="30">
        <v>4</v>
      </c>
      <c r="H51" s="30">
        <v>1</v>
      </c>
      <c r="I51" s="30">
        <v>1</v>
      </c>
      <c r="J51" s="30"/>
      <c r="K51" s="30"/>
      <c r="L51" s="30"/>
      <c r="M51" s="57"/>
      <c r="N51" s="59">
        <v>15</v>
      </c>
      <c r="T51" s="59">
        <f t="shared" si="0"/>
        <v>133</v>
      </c>
      <c r="U51" s="18"/>
      <c r="V51" s="18"/>
      <c r="W51" s="18"/>
      <c r="X51" s="18"/>
      <c r="Y51" s="18"/>
      <c r="Z51" s="18"/>
      <c r="AA51" s="18"/>
      <c r="AC51" s="18"/>
      <c r="AD51" s="18"/>
      <c r="AE51" s="18"/>
      <c r="AF51" s="18"/>
      <c r="AH51" t="s">
        <v>318</v>
      </c>
      <c r="AI51" s="2">
        <v>7</v>
      </c>
      <c r="AJ51" s="10">
        <v>3</v>
      </c>
      <c r="AK51" s="9">
        <v>2</v>
      </c>
      <c r="AL51" s="10">
        <v>3</v>
      </c>
      <c r="AM51" s="12">
        <v>6</v>
      </c>
      <c r="AN51" s="2">
        <v>8</v>
      </c>
      <c r="AO51" s="10">
        <v>3</v>
      </c>
      <c r="AP51" s="13">
        <v>1</v>
      </c>
      <c r="AQ51" s="12">
        <v>6</v>
      </c>
      <c r="AR51" s="10">
        <v>3</v>
      </c>
      <c r="AS51" s="12">
        <v>6</v>
      </c>
      <c r="AT51" s="12">
        <v>6</v>
      </c>
      <c r="AU51" s="10">
        <v>3</v>
      </c>
      <c r="AV51" s="13">
        <v>1</v>
      </c>
      <c r="AW51" s="2"/>
      <c r="AX51" s="14">
        <v>4</v>
      </c>
    </row>
    <row r="52" spans="1:50" x14ac:dyDescent="0.25">
      <c r="A52" s="47" t="s">
        <v>304</v>
      </c>
      <c r="B52" s="46">
        <v>1</v>
      </c>
      <c r="C52" s="30">
        <v>1</v>
      </c>
      <c r="D52" s="30">
        <v>4</v>
      </c>
      <c r="E52" s="30"/>
      <c r="F52" s="30">
        <v>1</v>
      </c>
      <c r="G52" s="30">
        <v>1</v>
      </c>
      <c r="H52" s="30">
        <v>1</v>
      </c>
      <c r="I52" s="30">
        <v>1</v>
      </c>
      <c r="J52" s="30"/>
      <c r="K52" s="30"/>
      <c r="L52" s="30"/>
      <c r="M52" s="57"/>
      <c r="N52" s="59">
        <v>10</v>
      </c>
      <c r="T52" s="59">
        <f t="shared" si="0"/>
        <v>89</v>
      </c>
      <c r="U52" s="18"/>
      <c r="V52" s="18"/>
      <c r="W52" s="18"/>
      <c r="X52" s="18"/>
      <c r="Y52" s="18"/>
      <c r="Z52" s="18"/>
      <c r="AA52" s="18"/>
      <c r="AC52" s="18"/>
      <c r="AD52" s="18"/>
      <c r="AE52" s="18"/>
      <c r="AF52" s="18"/>
      <c r="AH52" t="s">
        <v>304</v>
      </c>
      <c r="AI52" s="2">
        <v>8</v>
      </c>
      <c r="AJ52" s="2"/>
      <c r="AK52" s="10">
        <v>3</v>
      </c>
      <c r="AL52" s="11">
        <v>5</v>
      </c>
      <c r="AM52" s="10">
        <v>3</v>
      </c>
      <c r="AN52" s="12">
        <v>6</v>
      </c>
      <c r="AO52" s="2"/>
      <c r="AP52" s="10">
        <v>3</v>
      </c>
      <c r="AQ52" s="2"/>
      <c r="AR52" s="2"/>
      <c r="AS52" s="13">
        <v>1</v>
      </c>
      <c r="AT52" s="9">
        <v>2</v>
      </c>
      <c r="AU52" s="2">
        <v>7</v>
      </c>
      <c r="AV52" s="2"/>
      <c r="AW52" s="2"/>
      <c r="AX52" s="10">
        <v>3</v>
      </c>
    </row>
    <row r="53" spans="1:50" x14ac:dyDescent="0.25">
      <c r="A53" s="47" t="s">
        <v>286</v>
      </c>
      <c r="B53" s="46"/>
      <c r="C53" s="30"/>
      <c r="D53" s="30">
        <v>1</v>
      </c>
      <c r="E53" s="30">
        <v>1</v>
      </c>
      <c r="F53" s="30"/>
      <c r="G53" s="30"/>
      <c r="H53" s="30"/>
      <c r="I53" s="30"/>
      <c r="J53" s="30"/>
      <c r="K53" s="30"/>
      <c r="L53" s="30">
        <v>1</v>
      </c>
      <c r="M53" s="57"/>
      <c r="N53" s="59">
        <v>3</v>
      </c>
      <c r="T53" s="59">
        <f t="shared" si="0"/>
        <v>21</v>
      </c>
      <c r="U53" s="18"/>
      <c r="V53" s="18"/>
      <c r="W53" s="18"/>
      <c r="X53" s="18"/>
      <c r="Y53" s="18"/>
      <c r="Z53" s="18"/>
      <c r="AA53" s="18"/>
      <c r="AH53" t="s">
        <v>286</v>
      </c>
      <c r="AI53" s="2"/>
      <c r="AJ53" s="2"/>
      <c r="AK53" s="2"/>
      <c r="AL53" s="2"/>
      <c r="AM53" s="2">
        <v>11</v>
      </c>
      <c r="AN53" s="2"/>
      <c r="AO53" s="2"/>
      <c r="AP53" s="14">
        <v>4</v>
      </c>
      <c r="AQ53" s="2"/>
      <c r="AR53" s="2"/>
      <c r="AS53" s="2"/>
      <c r="AT53" s="10">
        <v>3</v>
      </c>
      <c r="AU53" s="2"/>
      <c r="AV53" s="2"/>
      <c r="AW53" s="2"/>
      <c r="AX53" s="2"/>
    </row>
    <row r="54" spans="1:50" x14ac:dyDescent="0.25">
      <c r="A54" s="47" t="s">
        <v>281</v>
      </c>
      <c r="B54" s="46">
        <v>3</v>
      </c>
      <c r="C54" s="30">
        <v>1</v>
      </c>
      <c r="D54" s="30">
        <v>1</v>
      </c>
      <c r="E54" s="30">
        <v>1</v>
      </c>
      <c r="F54" s="30">
        <v>1</v>
      </c>
      <c r="G54" s="30"/>
      <c r="H54" s="30">
        <v>3</v>
      </c>
      <c r="I54" s="30">
        <v>2</v>
      </c>
      <c r="J54" s="30"/>
      <c r="K54" s="30">
        <v>1</v>
      </c>
      <c r="L54" s="30"/>
      <c r="M54" s="57"/>
      <c r="N54" s="59">
        <v>13</v>
      </c>
      <c r="T54" s="59">
        <f t="shared" si="0"/>
        <v>105</v>
      </c>
      <c r="U54" s="18"/>
      <c r="V54" s="18"/>
      <c r="W54" s="18"/>
      <c r="X54" s="18"/>
      <c r="Y54" s="18"/>
      <c r="Z54" s="18"/>
      <c r="AA54" s="18"/>
      <c r="AH54" t="s">
        <v>281</v>
      </c>
      <c r="AI54" s="10">
        <v>3</v>
      </c>
      <c r="AJ54" s="2"/>
      <c r="AK54" s="14">
        <v>4</v>
      </c>
      <c r="AL54" s="2">
        <v>8</v>
      </c>
      <c r="AM54" s="2">
        <v>7</v>
      </c>
      <c r="AN54" s="2">
        <v>7</v>
      </c>
      <c r="AO54" s="13">
        <v>1</v>
      </c>
      <c r="AP54" s="2">
        <v>8</v>
      </c>
      <c r="AQ54" s="13">
        <v>1</v>
      </c>
      <c r="AR54" s="11">
        <v>5</v>
      </c>
      <c r="AS54" s="2">
        <v>10</v>
      </c>
      <c r="AT54" s="2">
        <v>7</v>
      </c>
      <c r="AU54" s="9">
        <v>2</v>
      </c>
      <c r="AV54" s="2"/>
      <c r="AW54" s="13">
        <v>1</v>
      </c>
      <c r="AX54" s="2"/>
    </row>
    <row r="55" spans="1:50" x14ac:dyDescent="0.25">
      <c r="A55" s="47" t="s">
        <v>320</v>
      </c>
      <c r="B55" s="46">
        <v>2</v>
      </c>
      <c r="C55" s="30">
        <v>1</v>
      </c>
      <c r="D55" s="30">
        <v>1</v>
      </c>
      <c r="E55" s="30">
        <v>2</v>
      </c>
      <c r="F55" s="30"/>
      <c r="G55" s="30"/>
      <c r="H55" s="30"/>
      <c r="I55" s="30">
        <v>1</v>
      </c>
      <c r="J55" s="30"/>
      <c r="K55" s="30"/>
      <c r="L55" s="30"/>
      <c r="M55" s="57"/>
      <c r="N55" s="59">
        <v>7</v>
      </c>
      <c r="T55" s="59">
        <f t="shared" si="0"/>
        <v>68</v>
      </c>
      <c r="U55" s="18"/>
      <c r="V55" s="18"/>
      <c r="W55" s="18"/>
      <c r="X55" s="18"/>
      <c r="Y55" s="18"/>
      <c r="Z55" s="18"/>
      <c r="AA55" s="18"/>
      <c r="AH55" t="s">
        <v>320</v>
      </c>
      <c r="AI55" s="14">
        <v>4</v>
      </c>
      <c r="AJ55" s="2"/>
      <c r="AK55" s="13">
        <v>1</v>
      </c>
      <c r="AL55" s="9">
        <v>2</v>
      </c>
      <c r="AM55" s="2"/>
      <c r="AN55" s="13">
        <v>1</v>
      </c>
      <c r="AO55" s="2"/>
      <c r="AP55" s="2"/>
      <c r="AQ55" s="10">
        <v>3</v>
      </c>
      <c r="AR55" s="14">
        <v>4</v>
      </c>
      <c r="AS55" s="2"/>
      <c r="AT55" s="2">
        <v>8</v>
      </c>
      <c r="AU55" s="2"/>
      <c r="AV55" s="2"/>
      <c r="AW55" s="2"/>
      <c r="AX55" s="2"/>
    </row>
    <row r="56" spans="1:50" x14ac:dyDescent="0.25">
      <c r="A56" s="47" t="s">
        <v>329</v>
      </c>
      <c r="B56" s="46"/>
      <c r="C56" s="30">
        <v>3</v>
      </c>
      <c r="D56" s="30"/>
      <c r="E56" s="30">
        <v>3</v>
      </c>
      <c r="F56" s="30"/>
      <c r="G56" s="30">
        <v>1</v>
      </c>
      <c r="H56" s="30">
        <v>1</v>
      </c>
      <c r="I56" s="30"/>
      <c r="J56" s="30"/>
      <c r="K56" s="30"/>
      <c r="L56" s="30"/>
      <c r="M56" s="57"/>
      <c r="N56" s="59">
        <v>8</v>
      </c>
      <c r="T56" s="59">
        <f t="shared" si="0"/>
        <v>73</v>
      </c>
      <c r="U56" s="18"/>
      <c r="V56" s="18"/>
      <c r="W56" s="18"/>
      <c r="X56" s="18"/>
      <c r="Y56" s="18"/>
      <c r="Z56" s="18"/>
      <c r="AA56" s="18"/>
      <c r="AH56" t="s">
        <v>329</v>
      </c>
      <c r="AI56" s="12">
        <v>6</v>
      </c>
      <c r="AJ56" s="9">
        <v>2</v>
      </c>
      <c r="AK56" s="2"/>
      <c r="AL56" s="2">
        <v>7</v>
      </c>
      <c r="AM56" s="2"/>
      <c r="AN56" s="14">
        <v>4</v>
      </c>
      <c r="AO56" s="2"/>
      <c r="AP56" s="9">
        <v>2</v>
      </c>
      <c r="AQ56" s="9">
        <v>2</v>
      </c>
      <c r="AR56" s="2"/>
      <c r="AS56" s="14">
        <v>4</v>
      </c>
      <c r="AT56" s="14">
        <v>4</v>
      </c>
      <c r="AU56" s="2"/>
      <c r="AV56" s="2"/>
      <c r="AW56" s="2"/>
      <c r="AX56" s="2"/>
    </row>
    <row r="57" spans="1:50" ht="15.75" thickBot="1" x14ac:dyDescent="0.3">
      <c r="A57" s="48" t="s">
        <v>325</v>
      </c>
      <c r="B57" s="64">
        <v>1</v>
      </c>
      <c r="C57" s="65">
        <v>2</v>
      </c>
      <c r="D57" s="65"/>
      <c r="E57" s="65"/>
      <c r="F57" s="65"/>
      <c r="G57" s="65"/>
      <c r="H57" s="65"/>
      <c r="I57" s="65"/>
      <c r="J57" s="65"/>
      <c r="K57" s="65"/>
      <c r="L57" s="65">
        <v>1</v>
      </c>
      <c r="M57" s="66"/>
      <c r="N57" s="60">
        <v>4</v>
      </c>
      <c r="T57" s="60">
        <f t="shared" si="0"/>
        <v>36</v>
      </c>
      <c r="U57" s="18"/>
      <c r="V57" s="18"/>
      <c r="W57" s="18"/>
      <c r="X57" s="18"/>
      <c r="Y57" s="18"/>
      <c r="Z57" s="18"/>
      <c r="AA57" s="18"/>
      <c r="AH57" t="s">
        <v>325</v>
      </c>
      <c r="AI57" s="2"/>
      <c r="AJ57" s="2"/>
      <c r="AK57" s="2"/>
      <c r="AL57" s="2">
        <v>11</v>
      </c>
      <c r="AM57" s="13">
        <v>1</v>
      </c>
      <c r="AN57" s="2"/>
      <c r="AO57" s="9">
        <v>2</v>
      </c>
      <c r="AP57" s="2"/>
      <c r="AQ57" s="2"/>
      <c r="AR57" s="2"/>
      <c r="AS57" s="9">
        <v>2</v>
      </c>
      <c r="AT57" s="2"/>
      <c r="AU57" s="2"/>
      <c r="AV57" s="2"/>
      <c r="AW57" s="2"/>
      <c r="AX57" s="2"/>
    </row>
    <row r="58" spans="1:50" ht="15.75" thickBot="1" x14ac:dyDescent="0.3">
      <c r="A58" s="63" t="s">
        <v>351</v>
      </c>
      <c r="B58" s="67">
        <v>16</v>
      </c>
      <c r="C58" s="68">
        <v>14</v>
      </c>
      <c r="D58" s="68">
        <v>14</v>
      </c>
      <c r="E58" s="68">
        <v>14</v>
      </c>
      <c r="F58" s="68">
        <v>13</v>
      </c>
      <c r="G58" s="68">
        <v>11</v>
      </c>
      <c r="H58" s="68">
        <v>10</v>
      </c>
      <c r="I58" s="68">
        <v>8</v>
      </c>
      <c r="J58" s="68">
        <v>7</v>
      </c>
      <c r="K58" s="68">
        <v>6</v>
      </c>
      <c r="L58" s="68">
        <v>3</v>
      </c>
      <c r="M58" s="43">
        <v>1</v>
      </c>
      <c r="N58" s="18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H59" s="1" t="s">
        <v>408</v>
      </c>
      <c r="AI59" s="15" t="s">
        <v>409</v>
      </c>
      <c r="AJ59" s="15">
        <v>46</v>
      </c>
      <c r="AK59" s="15">
        <v>259</v>
      </c>
      <c r="AL59" s="15">
        <v>22</v>
      </c>
      <c r="AM59" s="15">
        <v>33</v>
      </c>
      <c r="AN59" s="15">
        <v>9</v>
      </c>
      <c r="AO59" s="15">
        <v>47</v>
      </c>
      <c r="AP59" s="15">
        <v>34</v>
      </c>
      <c r="AQ59" s="15">
        <v>270</v>
      </c>
      <c r="AR59" s="15">
        <v>277</v>
      </c>
      <c r="AS59" s="15">
        <v>165</v>
      </c>
      <c r="AT59" s="15">
        <v>191</v>
      </c>
      <c r="AU59" s="15">
        <v>23</v>
      </c>
      <c r="AV59" s="15">
        <v>138</v>
      </c>
      <c r="AW59" s="15">
        <v>204</v>
      </c>
      <c r="AX59" s="15">
        <v>188</v>
      </c>
    </row>
    <row r="60" spans="1:50" ht="15.75" thickBot="1" x14ac:dyDescent="0.3">
      <c r="AH60" t="s">
        <v>330</v>
      </c>
      <c r="AI60" s="13">
        <v>1</v>
      </c>
      <c r="AJ60" s="2"/>
      <c r="AK60" s="2"/>
      <c r="AL60" s="14">
        <v>4</v>
      </c>
      <c r="AM60" s="2"/>
      <c r="AN60" s="2"/>
      <c r="AO60" s="2"/>
      <c r="AP60" s="2"/>
      <c r="AQ60" s="2"/>
      <c r="AR60" s="2"/>
      <c r="AS60" s="2">
        <v>8</v>
      </c>
      <c r="AT60" s="12">
        <v>6</v>
      </c>
      <c r="AU60" s="13">
        <v>1</v>
      </c>
      <c r="AV60" s="2"/>
      <c r="AW60" s="2"/>
      <c r="AX60" s="2"/>
    </row>
    <row r="61" spans="1:50" ht="15.75" thickBot="1" x14ac:dyDescent="0.3">
      <c r="A61" s="21" t="s">
        <v>412</v>
      </c>
      <c r="B61" s="52">
        <v>1</v>
      </c>
      <c r="C61" s="53">
        <v>2</v>
      </c>
      <c r="D61" s="53">
        <v>3</v>
      </c>
      <c r="E61" s="53">
        <v>4</v>
      </c>
      <c r="F61" s="53">
        <v>5</v>
      </c>
      <c r="G61" s="53">
        <v>6</v>
      </c>
      <c r="H61" s="54">
        <v>7</v>
      </c>
      <c r="I61" s="54">
        <v>8</v>
      </c>
      <c r="J61" s="54">
        <v>9</v>
      </c>
      <c r="K61" s="54">
        <v>10</v>
      </c>
      <c r="L61" s="54">
        <v>11</v>
      </c>
      <c r="M61" s="55">
        <v>12</v>
      </c>
      <c r="N61" s="20" t="s">
        <v>411</v>
      </c>
      <c r="T61" s="78" t="s">
        <v>420</v>
      </c>
      <c r="U61" s="18"/>
      <c r="V61" s="18"/>
      <c r="W61" s="18"/>
      <c r="X61" s="18"/>
      <c r="Y61" s="18"/>
      <c r="Z61" s="18"/>
      <c r="AA61" s="18"/>
      <c r="AC61" s="82" t="s">
        <v>425</v>
      </c>
      <c r="AD61" s="81" t="s">
        <v>424</v>
      </c>
      <c r="AE61" s="18"/>
      <c r="AF61" s="18"/>
      <c r="AH61" t="s">
        <v>283</v>
      </c>
      <c r="AI61" s="2"/>
      <c r="AJ61" s="2"/>
      <c r="AK61" s="2">
        <v>10</v>
      </c>
      <c r="AL61" s="2"/>
      <c r="AM61" s="2"/>
      <c r="AN61" s="2"/>
      <c r="AO61" s="14">
        <v>4</v>
      </c>
      <c r="AP61" s="2"/>
      <c r="AQ61" s="2"/>
      <c r="AR61" s="2"/>
      <c r="AS61" s="2"/>
      <c r="AT61" s="2"/>
      <c r="AU61" s="2"/>
      <c r="AV61" s="2"/>
      <c r="AW61" s="2"/>
      <c r="AX61" s="11">
        <v>5</v>
      </c>
    </row>
    <row r="62" spans="1:50" x14ac:dyDescent="0.25">
      <c r="A62" s="49" t="s">
        <v>330</v>
      </c>
      <c r="B62" s="50">
        <v>2</v>
      </c>
      <c r="C62" s="51"/>
      <c r="D62" s="51"/>
      <c r="E62" s="51">
        <v>1</v>
      </c>
      <c r="F62" s="51"/>
      <c r="G62" s="51">
        <v>1</v>
      </c>
      <c r="H62" s="51"/>
      <c r="I62" s="51">
        <v>1</v>
      </c>
      <c r="J62" s="51"/>
      <c r="K62" s="51"/>
      <c r="L62" s="51"/>
      <c r="M62" s="56"/>
      <c r="N62" s="58">
        <v>5</v>
      </c>
      <c r="T62" s="59">
        <f t="shared" si="0"/>
        <v>45</v>
      </c>
      <c r="U62" s="18"/>
      <c r="V62" s="18"/>
      <c r="W62" s="18"/>
      <c r="X62" s="18"/>
      <c r="Y62" s="18"/>
      <c r="Z62" s="18"/>
      <c r="AA62" s="18"/>
      <c r="AC62" s="33">
        <v>1</v>
      </c>
      <c r="AD62" s="70">
        <f>COUNTIF(B62:M78,1)</f>
        <v>52</v>
      </c>
      <c r="AE62" s="18"/>
      <c r="AF62" s="18"/>
      <c r="AH62" t="s">
        <v>354</v>
      </c>
      <c r="AI62" s="2"/>
      <c r="AJ62" s="10">
        <v>3</v>
      </c>
      <c r="AK62" s="2">
        <v>9</v>
      </c>
      <c r="AL62" s="11">
        <v>5</v>
      </c>
      <c r="AM62" s="2"/>
      <c r="AN62" s="2">
        <v>10</v>
      </c>
      <c r="AO62" s="12">
        <v>6</v>
      </c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47" t="s">
        <v>283</v>
      </c>
      <c r="B63" s="46"/>
      <c r="C63" s="30"/>
      <c r="D63" s="30"/>
      <c r="E63" s="30">
        <v>1</v>
      </c>
      <c r="F63" s="30">
        <v>1</v>
      </c>
      <c r="G63" s="30"/>
      <c r="H63" s="30"/>
      <c r="I63" s="30"/>
      <c r="J63" s="30"/>
      <c r="K63" s="30">
        <v>1</v>
      </c>
      <c r="L63" s="30"/>
      <c r="M63" s="57"/>
      <c r="N63" s="59">
        <v>3</v>
      </c>
      <c r="T63" s="59">
        <f t="shared" si="0"/>
        <v>20</v>
      </c>
      <c r="U63" s="18"/>
      <c r="V63" s="18"/>
      <c r="W63" s="18"/>
      <c r="X63" s="18"/>
      <c r="Y63" s="18"/>
      <c r="Z63" s="18"/>
      <c r="AA63" s="18"/>
      <c r="AC63" s="37">
        <v>2</v>
      </c>
      <c r="AD63" s="44">
        <f>COUNTIF(B62:M78,2)</f>
        <v>14</v>
      </c>
      <c r="AE63" s="18"/>
      <c r="AF63" s="18"/>
      <c r="AH63" t="s">
        <v>328</v>
      </c>
      <c r="AI63" s="2"/>
      <c r="AJ63" s="2"/>
      <c r="AK63" s="14">
        <v>4</v>
      </c>
      <c r="AL63" s="2"/>
      <c r="AM63" s="2"/>
      <c r="AN63" s="13">
        <v>1</v>
      </c>
      <c r="AO63" s="2"/>
      <c r="AP63" s="2"/>
      <c r="AQ63" s="2"/>
      <c r="AR63" s="2"/>
      <c r="AS63" s="2"/>
      <c r="AT63" s="2"/>
      <c r="AU63" s="12">
        <v>6</v>
      </c>
      <c r="AV63" s="2"/>
      <c r="AW63" s="2"/>
      <c r="AX63" s="2"/>
    </row>
    <row r="64" spans="1:50" x14ac:dyDescent="0.25">
      <c r="A64" s="47" t="s">
        <v>354</v>
      </c>
      <c r="B64" s="46"/>
      <c r="C64" s="30"/>
      <c r="D64" s="30">
        <v>1</v>
      </c>
      <c r="E64" s="30"/>
      <c r="F64" s="30">
        <v>1</v>
      </c>
      <c r="G64" s="30">
        <v>1</v>
      </c>
      <c r="H64" s="30"/>
      <c r="I64" s="30"/>
      <c r="J64" s="30">
        <v>1</v>
      </c>
      <c r="K64" s="30">
        <v>1</v>
      </c>
      <c r="L64" s="30"/>
      <c r="M64" s="57"/>
      <c r="N64" s="59">
        <v>5</v>
      </c>
      <c r="T64" s="59">
        <f t="shared" si="0"/>
        <v>32</v>
      </c>
      <c r="U64" s="18"/>
      <c r="V64" s="18"/>
      <c r="W64" s="18"/>
      <c r="X64" s="18"/>
      <c r="Y64" s="18"/>
      <c r="Z64" s="18"/>
      <c r="AA64" s="18"/>
      <c r="AC64" s="37">
        <v>3</v>
      </c>
      <c r="AD64" s="44">
        <f>COUNTIF(B62:M78,3)</f>
        <v>7</v>
      </c>
      <c r="AE64" s="18"/>
      <c r="AF64" s="18"/>
      <c r="AH64" t="s">
        <v>361</v>
      </c>
      <c r="AI64" s="2">
        <v>10</v>
      </c>
      <c r="AJ64" s="2"/>
      <c r="AK64" s="2"/>
      <c r="AL64" s="2">
        <v>8</v>
      </c>
      <c r="AM64" s="2">
        <v>11</v>
      </c>
      <c r="AN64" s="2"/>
      <c r="AO64" s="2"/>
      <c r="AP64" s="2"/>
      <c r="AQ64" s="2"/>
      <c r="AR64" s="9">
        <v>2</v>
      </c>
      <c r="AS64" s="2"/>
      <c r="AT64" s="2"/>
      <c r="AU64" s="2"/>
      <c r="AV64" s="2"/>
      <c r="AW64" s="2"/>
      <c r="AX64" s="2"/>
    </row>
    <row r="65" spans="1:50" ht="15.75" thickBot="1" x14ac:dyDescent="0.3">
      <c r="A65" s="47" t="s">
        <v>328</v>
      </c>
      <c r="B65" s="46">
        <v>1</v>
      </c>
      <c r="C65" s="30"/>
      <c r="D65" s="30"/>
      <c r="E65" s="30">
        <v>1</v>
      </c>
      <c r="F65" s="30"/>
      <c r="G65" s="30">
        <v>1</v>
      </c>
      <c r="H65" s="30"/>
      <c r="I65" s="30"/>
      <c r="J65" s="30"/>
      <c r="K65" s="30"/>
      <c r="L65" s="30"/>
      <c r="M65" s="57"/>
      <c r="N65" s="59">
        <v>3</v>
      </c>
      <c r="T65" s="59">
        <f t="shared" si="0"/>
        <v>28</v>
      </c>
      <c r="U65" s="18"/>
      <c r="V65" s="18"/>
      <c r="W65" s="18"/>
      <c r="X65" s="18"/>
      <c r="Y65" s="18"/>
      <c r="Z65" s="18"/>
      <c r="AA65" s="18"/>
      <c r="AC65" s="39">
        <v>4</v>
      </c>
      <c r="AD65" s="45">
        <f>COUNTIF(B62:M78,4)</f>
        <v>4</v>
      </c>
      <c r="AE65" s="18"/>
      <c r="AF65" s="18"/>
      <c r="AH65" t="s">
        <v>333</v>
      </c>
      <c r="AI65" s="2">
        <v>8</v>
      </c>
      <c r="AJ65" s="2"/>
      <c r="AK65" s="10">
        <v>3</v>
      </c>
      <c r="AL65" s="2"/>
      <c r="AM65" s="13">
        <v>1</v>
      </c>
      <c r="AN65" s="2"/>
      <c r="AO65" s="2"/>
      <c r="AP65" s="2"/>
      <c r="AQ65" s="2"/>
      <c r="AR65" s="2"/>
      <c r="AS65" s="2">
        <v>10</v>
      </c>
      <c r="AT65" s="2"/>
      <c r="AU65" s="2"/>
      <c r="AV65" s="2"/>
      <c r="AW65" s="2"/>
      <c r="AX65" s="2"/>
    </row>
    <row r="66" spans="1:50" x14ac:dyDescent="0.25">
      <c r="A66" s="47" t="s">
        <v>361</v>
      </c>
      <c r="B66" s="46"/>
      <c r="C66" s="30">
        <v>1</v>
      </c>
      <c r="D66" s="30"/>
      <c r="E66" s="30"/>
      <c r="F66" s="30"/>
      <c r="G66" s="30"/>
      <c r="H66" s="30"/>
      <c r="I66" s="30">
        <v>1</v>
      </c>
      <c r="J66" s="30"/>
      <c r="K66" s="30">
        <v>1</v>
      </c>
      <c r="L66" s="30">
        <v>1</v>
      </c>
      <c r="M66" s="57"/>
      <c r="N66" s="59">
        <v>4</v>
      </c>
      <c r="T66" s="59">
        <f t="shared" si="0"/>
        <v>21</v>
      </c>
      <c r="U66" s="18"/>
      <c r="V66" s="18"/>
      <c r="W66" s="18"/>
      <c r="X66" s="18"/>
      <c r="Y66" s="18"/>
      <c r="Z66" s="18"/>
      <c r="AA66" s="18"/>
      <c r="AC66" s="18"/>
      <c r="AD66" s="18"/>
      <c r="AE66" s="18"/>
      <c r="AF66" s="18"/>
      <c r="AH66" t="s">
        <v>332</v>
      </c>
      <c r="AI66" s="2"/>
      <c r="AJ66" s="13">
        <v>1</v>
      </c>
      <c r="AK66" s="2">
        <v>11</v>
      </c>
      <c r="AL66" s="2">
        <v>10</v>
      </c>
      <c r="AM66" s="2">
        <v>10</v>
      </c>
      <c r="AN66" s="11">
        <v>5</v>
      </c>
      <c r="AO66" s="2"/>
      <c r="AP66" s="2"/>
      <c r="AQ66" s="14">
        <v>4</v>
      </c>
      <c r="AR66" s="2"/>
      <c r="AS66" s="2">
        <v>7</v>
      </c>
      <c r="AT66" s="2"/>
      <c r="AU66" s="2">
        <v>7</v>
      </c>
      <c r="AV66" s="2"/>
      <c r="AW66" s="2"/>
      <c r="AX66" s="14">
        <v>4</v>
      </c>
    </row>
    <row r="67" spans="1:50" x14ac:dyDescent="0.25">
      <c r="A67" s="47" t="s">
        <v>333</v>
      </c>
      <c r="B67" s="46">
        <v>1</v>
      </c>
      <c r="C67" s="30"/>
      <c r="D67" s="30">
        <v>1</v>
      </c>
      <c r="E67" s="30"/>
      <c r="F67" s="30"/>
      <c r="G67" s="30"/>
      <c r="H67" s="30"/>
      <c r="I67" s="30">
        <v>1</v>
      </c>
      <c r="J67" s="30"/>
      <c r="K67" s="30">
        <v>1</v>
      </c>
      <c r="L67" s="30"/>
      <c r="M67" s="57"/>
      <c r="N67" s="59">
        <v>4</v>
      </c>
      <c r="T67" s="59">
        <f t="shared" si="0"/>
        <v>30</v>
      </c>
      <c r="U67" s="18"/>
      <c r="V67" s="18"/>
      <c r="W67" s="18"/>
      <c r="X67" s="18"/>
      <c r="Y67" s="18"/>
      <c r="Z67" s="18"/>
      <c r="AA67" s="18"/>
      <c r="AC67" s="18"/>
      <c r="AD67" s="18"/>
      <c r="AE67" s="18"/>
      <c r="AF67" s="18"/>
      <c r="AH67" t="s">
        <v>317</v>
      </c>
      <c r="AI67" s="14">
        <v>4</v>
      </c>
      <c r="AJ67" s="2"/>
      <c r="AK67" s="2"/>
      <c r="AL67" s="2">
        <v>9</v>
      </c>
      <c r="AM67" s="12">
        <v>6</v>
      </c>
      <c r="AN67" s="2">
        <v>7</v>
      </c>
      <c r="AO67" s="11">
        <v>5</v>
      </c>
      <c r="AP67" s="10">
        <v>3</v>
      </c>
      <c r="AQ67" s="10">
        <v>3</v>
      </c>
      <c r="AR67" s="14">
        <v>4</v>
      </c>
      <c r="AS67" s="2">
        <v>9</v>
      </c>
      <c r="AT67" s="10">
        <v>3</v>
      </c>
      <c r="AU67" s="11">
        <v>5</v>
      </c>
      <c r="AV67" s="2"/>
      <c r="AW67" s="2"/>
      <c r="AX67" s="13">
        <v>1</v>
      </c>
    </row>
    <row r="68" spans="1:50" x14ac:dyDescent="0.25">
      <c r="A68" s="47" t="s">
        <v>332</v>
      </c>
      <c r="B68" s="46">
        <v>1</v>
      </c>
      <c r="C68" s="30"/>
      <c r="D68" s="30"/>
      <c r="E68" s="30">
        <v>2</v>
      </c>
      <c r="F68" s="30">
        <v>1</v>
      </c>
      <c r="G68" s="30"/>
      <c r="H68" s="30">
        <v>2</v>
      </c>
      <c r="I68" s="30"/>
      <c r="J68" s="30"/>
      <c r="K68" s="30">
        <v>2</v>
      </c>
      <c r="L68" s="30">
        <v>1</v>
      </c>
      <c r="M68" s="57"/>
      <c r="N68" s="59">
        <v>9</v>
      </c>
      <c r="T68" s="59">
        <f t="shared" si="0"/>
        <v>58</v>
      </c>
      <c r="U68" s="18"/>
      <c r="V68" s="18"/>
      <c r="W68" s="18"/>
      <c r="X68" s="18"/>
      <c r="Y68" s="18"/>
      <c r="Z68" s="18"/>
      <c r="AA68" s="18"/>
      <c r="AC68" s="18"/>
      <c r="AD68" s="18"/>
      <c r="AE68" s="18"/>
      <c r="AF68" s="18"/>
      <c r="AH68" t="s">
        <v>355</v>
      </c>
      <c r="AI68" s="11">
        <v>5</v>
      </c>
      <c r="AJ68" s="2"/>
      <c r="AK68" s="2">
        <v>8</v>
      </c>
      <c r="AL68" s="2"/>
      <c r="AM68" s="11">
        <v>5</v>
      </c>
      <c r="AN68" s="2">
        <v>8</v>
      </c>
      <c r="AO68" s="2"/>
      <c r="AP68" s="9">
        <v>2</v>
      </c>
      <c r="AQ68" s="2"/>
      <c r="AR68" s="2"/>
      <c r="AS68" s="2"/>
      <c r="AT68" s="2">
        <v>8</v>
      </c>
      <c r="AU68" s="2"/>
      <c r="AV68" s="2"/>
      <c r="AW68" s="2"/>
      <c r="AX68" s="2"/>
    </row>
    <row r="69" spans="1:50" x14ac:dyDescent="0.25">
      <c r="A69" s="47" t="s">
        <v>317</v>
      </c>
      <c r="B69" s="46">
        <v>1</v>
      </c>
      <c r="C69" s="30"/>
      <c r="D69" s="30">
        <v>3</v>
      </c>
      <c r="E69" s="30">
        <v>2</v>
      </c>
      <c r="F69" s="30">
        <v>2</v>
      </c>
      <c r="G69" s="30">
        <v>1</v>
      </c>
      <c r="H69" s="30">
        <v>1</v>
      </c>
      <c r="I69" s="30"/>
      <c r="J69" s="30">
        <v>2</v>
      </c>
      <c r="K69" s="30"/>
      <c r="L69" s="30"/>
      <c r="M69" s="57"/>
      <c r="N69" s="59">
        <v>12</v>
      </c>
      <c r="T69" s="59">
        <f t="shared" si="0"/>
        <v>97</v>
      </c>
      <c r="U69" s="18"/>
      <c r="V69" s="18"/>
      <c r="W69" s="18"/>
      <c r="X69" s="18"/>
      <c r="Y69" s="18"/>
      <c r="Z69" s="18"/>
      <c r="AA69" s="18"/>
      <c r="AC69" s="18"/>
      <c r="AD69" s="18"/>
      <c r="AE69" s="18"/>
      <c r="AF69" s="18"/>
      <c r="AH69" t="s">
        <v>370</v>
      </c>
      <c r="AI69" s="2"/>
      <c r="AJ69" s="2"/>
      <c r="AK69" s="11">
        <v>5</v>
      </c>
      <c r="AL69" s="2">
        <v>12</v>
      </c>
      <c r="AM69" s="2">
        <v>9</v>
      </c>
      <c r="AN69" s="2"/>
      <c r="AO69" s="2"/>
      <c r="AP69" s="14">
        <v>4</v>
      </c>
      <c r="AQ69" s="2">
        <v>7</v>
      </c>
      <c r="AR69" s="2"/>
      <c r="AS69" s="12">
        <v>6</v>
      </c>
      <c r="AT69" s="2"/>
      <c r="AU69" s="2"/>
      <c r="AV69" s="2"/>
      <c r="AW69" s="2"/>
      <c r="AX69" s="2"/>
    </row>
    <row r="70" spans="1:50" x14ac:dyDescent="0.25">
      <c r="A70" s="47" t="s">
        <v>355</v>
      </c>
      <c r="B70" s="46"/>
      <c r="C70" s="30">
        <v>1</v>
      </c>
      <c r="D70" s="30"/>
      <c r="E70" s="30"/>
      <c r="F70" s="30">
        <v>2</v>
      </c>
      <c r="G70" s="30"/>
      <c r="H70" s="30"/>
      <c r="I70" s="30">
        <v>3</v>
      </c>
      <c r="J70" s="30"/>
      <c r="K70" s="30"/>
      <c r="L70" s="30"/>
      <c r="M70" s="57"/>
      <c r="N70" s="59">
        <v>6</v>
      </c>
      <c r="T70" s="59">
        <f t="shared" si="0"/>
        <v>42</v>
      </c>
      <c r="U70" s="18"/>
      <c r="V70" s="18"/>
      <c r="W70" s="18"/>
      <c r="X70" s="18"/>
      <c r="Y70" s="18"/>
      <c r="Z70" s="18"/>
      <c r="AA70" s="18"/>
      <c r="AC70" s="18"/>
      <c r="AD70" s="18"/>
      <c r="AE70" s="18"/>
      <c r="AF70" s="18"/>
      <c r="AH70" t="s">
        <v>318</v>
      </c>
      <c r="AI70" s="12">
        <v>6</v>
      </c>
      <c r="AJ70" s="14">
        <v>4</v>
      </c>
      <c r="AK70" s="2">
        <v>7</v>
      </c>
      <c r="AL70" s="10">
        <v>3</v>
      </c>
      <c r="AM70" s="2">
        <v>8</v>
      </c>
      <c r="AN70" s="12">
        <v>6</v>
      </c>
      <c r="AO70" s="10">
        <v>3</v>
      </c>
      <c r="AP70" s="13">
        <v>1</v>
      </c>
      <c r="AQ70" s="12">
        <v>6</v>
      </c>
      <c r="AR70" s="11">
        <v>5</v>
      </c>
      <c r="AS70" s="13">
        <v>1</v>
      </c>
      <c r="AT70" s="11">
        <v>5</v>
      </c>
      <c r="AU70" s="10">
        <v>3</v>
      </c>
      <c r="AV70" s="13">
        <v>1</v>
      </c>
      <c r="AW70" s="2"/>
      <c r="AX70" s="9">
        <v>2</v>
      </c>
    </row>
    <row r="71" spans="1:50" x14ac:dyDescent="0.25">
      <c r="A71" s="47" t="s">
        <v>370</v>
      </c>
      <c r="B71" s="46"/>
      <c r="C71" s="30"/>
      <c r="D71" s="30"/>
      <c r="E71" s="30">
        <v>1</v>
      </c>
      <c r="F71" s="30">
        <v>1</v>
      </c>
      <c r="G71" s="30">
        <v>1</v>
      </c>
      <c r="H71" s="30">
        <v>1</v>
      </c>
      <c r="I71" s="30"/>
      <c r="J71" s="30">
        <v>1</v>
      </c>
      <c r="K71" s="30"/>
      <c r="L71" s="30"/>
      <c r="M71" s="57">
        <v>1</v>
      </c>
      <c r="N71" s="59">
        <v>6</v>
      </c>
      <c r="T71" s="59">
        <f t="shared" si="0"/>
        <v>35</v>
      </c>
      <c r="U71" s="18"/>
      <c r="V71" s="18"/>
      <c r="W71" s="18"/>
      <c r="X71" s="18"/>
      <c r="Y71" s="18"/>
      <c r="Z71" s="18"/>
      <c r="AA71" s="18"/>
      <c r="AC71" s="18"/>
      <c r="AD71" s="18"/>
      <c r="AE71" s="18"/>
      <c r="AF71" s="18"/>
      <c r="AH71" t="s">
        <v>304</v>
      </c>
      <c r="AI71" s="2">
        <v>7</v>
      </c>
      <c r="AJ71" s="2"/>
      <c r="AK71" s="12">
        <v>6</v>
      </c>
      <c r="AL71" s="2">
        <v>11</v>
      </c>
      <c r="AM71" s="2">
        <v>7</v>
      </c>
      <c r="AN71" s="2">
        <v>9</v>
      </c>
      <c r="AO71" s="2"/>
      <c r="AP71" s="2">
        <v>7</v>
      </c>
      <c r="AQ71" s="2"/>
      <c r="AR71" s="2"/>
      <c r="AS71" s="11">
        <v>5</v>
      </c>
      <c r="AT71" s="2">
        <v>7</v>
      </c>
      <c r="AU71" s="14">
        <v>4</v>
      </c>
      <c r="AV71" s="2"/>
      <c r="AW71" s="2"/>
      <c r="AX71" s="10">
        <v>3</v>
      </c>
    </row>
    <row r="72" spans="1:50" x14ac:dyDescent="0.25">
      <c r="A72" s="47" t="s">
        <v>318</v>
      </c>
      <c r="B72" s="46">
        <v>3</v>
      </c>
      <c r="C72" s="30">
        <v>1</v>
      </c>
      <c r="D72" s="30">
        <v>3</v>
      </c>
      <c r="E72" s="30">
        <v>1</v>
      </c>
      <c r="F72" s="30">
        <v>2</v>
      </c>
      <c r="G72" s="30">
        <v>3</v>
      </c>
      <c r="H72" s="30">
        <v>1</v>
      </c>
      <c r="I72" s="30">
        <v>1</v>
      </c>
      <c r="J72" s="30"/>
      <c r="K72" s="30"/>
      <c r="L72" s="30"/>
      <c r="M72" s="57"/>
      <c r="N72" s="59">
        <v>15</v>
      </c>
      <c r="T72" s="59">
        <f t="shared" si="0"/>
        <v>134</v>
      </c>
      <c r="U72" s="18"/>
      <c r="V72" s="18"/>
      <c r="W72" s="18"/>
      <c r="X72" s="18"/>
      <c r="Y72" s="18"/>
      <c r="Z72" s="18"/>
      <c r="AA72" s="18"/>
      <c r="AC72" s="18"/>
      <c r="AD72" s="18"/>
      <c r="AE72" s="18"/>
      <c r="AF72" s="18"/>
      <c r="AH72" t="s">
        <v>286</v>
      </c>
      <c r="AI72" s="2"/>
      <c r="AJ72" s="2"/>
      <c r="AK72" s="2"/>
      <c r="AL72" s="2"/>
      <c r="AM72" s="10">
        <v>3</v>
      </c>
      <c r="AN72" s="2"/>
      <c r="AO72" s="2"/>
      <c r="AP72" s="2">
        <v>8</v>
      </c>
      <c r="AQ72" s="2"/>
      <c r="AR72" s="2"/>
      <c r="AS72" s="2"/>
      <c r="AT72" s="14">
        <v>4</v>
      </c>
      <c r="AU72" s="2"/>
      <c r="AV72" s="2"/>
      <c r="AW72" s="2"/>
      <c r="AX72" s="2"/>
    </row>
    <row r="73" spans="1:50" x14ac:dyDescent="0.25">
      <c r="A73" s="47" t="s">
        <v>304</v>
      </c>
      <c r="B73" s="46"/>
      <c r="C73" s="30"/>
      <c r="D73" s="30">
        <v>1</v>
      </c>
      <c r="E73" s="30">
        <v>1</v>
      </c>
      <c r="F73" s="30">
        <v>1</v>
      </c>
      <c r="G73" s="30">
        <v>1</v>
      </c>
      <c r="H73" s="30">
        <v>4</v>
      </c>
      <c r="I73" s="30"/>
      <c r="J73" s="30">
        <v>1</v>
      </c>
      <c r="K73" s="30"/>
      <c r="L73" s="30">
        <v>1</v>
      </c>
      <c r="M73" s="57"/>
      <c r="N73" s="59">
        <v>10</v>
      </c>
      <c r="T73" s="59">
        <f t="shared" si="0"/>
        <v>64</v>
      </c>
      <c r="U73" s="18"/>
      <c r="V73" s="18"/>
      <c r="W73" s="18"/>
      <c r="X73" s="18"/>
      <c r="Y73" s="18"/>
      <c r="Z73" s="18"/>
      <c r="AA73" s="18"/>
      <c r="AC73" s="18"/>
      <c r="AD73" s="18"/>
      <c r="AE73" s="18"/>
      <c r="AF73" s="18"/>
      <c r="AH73" t="s">
        <v>281</v>
      </c>
      <c r="AI73" s="10">
        <v>3</v>
      </c>
      <c r="AJ73" s="2"/>
      <c r="AK73" s="9">
        <v>2</v>
      </c>
      <c r="AL73" s="12">
        <v>6</v>
      </c>
      <c r="AM73" s="9">
        <v>2</v>
      </c>
      <c r="AN73" s="10">
        <v>3</v>
      </c>
      <c r="AO73" s="13">
        <v>1</v>
      </c>
      <c r="AP73" s="12">
        <v>6</v>
      </c>
      <c r="AQ73" s="13">
        <v>1</v>
      </c>
      <c r="AR73" s="10">
        <v>3</v>
      </c>
      <c r="AS73" s="9">
        <v>2</v>
      </c>
      <c r="AT73" s="13">
        <v>1</v>
      </c>
      <c r="AU73" s="9">
        <v>2</v>
      </c>
      <c r="AV73" s="2"/>
      <c r="AW73" s="13">
        <v>1</v>
      </c>
      <c r="AX73" s="8"/>
    </row>
    <row r="74" spans="1:50" x14ac:dyDescent="0.25">
      <c r="A74" s="47" t="s">
        <v>286</v>
      </c>
      <c r="B74" s="46"/>
      <c r="C74" s="30"/>
      <c r="D74" s="30">
        <v>1</v>
      </c>
      <c r="E74" s="30">
        <v>1</v>
      </c>
      <c r="F74" s="30"/>
      <c r="G74" s="30"/>
      <c r="H74" s="30"/>
      <c r="I74" s="30">
        <v>1</v>
      </c>
      <c r="J74" s="30"/>
      <c r="K74" s="30"/>
      <c r="L74" s="30"/>
      <c r="M74" s="57"/>
      <c r="N74" s="59">
        <v>3</v>
      </c>
      <c r="T74" s="59">
        <f t="shared" si="0"/>
        <v>24</v>
      </c>
      <c r="U74" s="18"/>
      <c r="V74" s="18"/>
      <c r="W74" s="18"/>
      <c r="X74" s="18"/>
      <c r="Y74" s="18"/>
      <c r="Z74" s="18"/>
      <c r="AA74" s="18"/>
      <c r="AC74" s="71"/>
      <c r="AD74" s="71"/>
      <c r="AE74" s="71"/>
      <c r="AF74" s="71"/>
      <c r="AH74" t="s">
        <v>320</v>
      </c>
      <c r="AI74" s="9">
        <v>2</v>
      </c>
      <c r="AJ74" s="2"/>
      <c r="AK74" s="13">
        <v>1</v>
      </c>
      <c r="AL74" s="13">
        <v>1</v>
      </c>
      <c r="AM74" s="2"/>
      <c r="AN74" s="9">
        <v>2</v>
      </c>
      <c r="AO74" s="2"/>
      <c r="AP74" s="2"/>
      <c r="AQ74" s="9">
        <v>2</v>
      </c>
      <c r="AR74" s="13">
        <v>1</v>
      </c>
      <c r="AS74" s="2"/>
      <c r="AT74" s="9">
        <v>2</v>
      </c>
      <c r="AU74" s="2"/>
      <c r="AV74" s="2"/>
      <c r="AW74" s="2"/>
      <c r="AX74" s="2"/>
    </row>
    <row r="75" spans="1:50" x14ac:dyDescent="0.25">
      <c r="A75" s="47" t="s">
        <v>281</v>
      </c>
      <c r="B75" s="46">
        <v>4</v>
      </c>
      <c r="C75" s="30">
        <v>4</v>
      </c>
      <c r="D75" s="30">
        <v>3</v>
      </c>
      <c r="E75" s="30"/>
      <c r="F75" s="30"/>
      <c r="G75" s="30">
        <v>2</v>
      </c>
      <c r="H75" s="30"/>
      <c r="I75" s="30"/>
      <c r="J75" s="30"/>
      <c r="K75" s="30"/>
      <c r="L75" s="30"/>
      <c r="M75" s="57"/>
      <c r="N75" s="59">
        <v>13</v>
      </c>
      <c r="T75" s="59">
        <f t="shared" si="0"/>
        <v>136</v>
      </c>
      <c r="U75" s="18"/>
      <c r="V75" s="18"/>
      <c r="W75" s="18"/>
      <c r="X75" s="18"/>
      <c r="Y75" s="18"/>
      <c r="Z75" s="18"/>
      <c r="AA75" s="18"/>
      <c r="AH75" t="s">
        <v>329</v>
      </c>
      <c r="AI75" s="2">
        <v>9</v>
      </c>
      <c r="AJ75" s="9">
        <v>2</v>
      </c>
      <c r="AK75" s="2"/>
      <c r="AL75" s="9">
        <v>2</v>
      </c>
      <c r="AM75" s="2"/>
      <c r="AN75" s="14">
        <v>4</v>
      </c>
      <c r="AO75" s="2"/>
      <c r="AP75" s="11">
        <v>5</v>
      </c>
      <c r="AQ75" s="11">
        <v>5</v>
      </c>
      <c r="AR75" s="2"/>
      <c r="AS75" s="10">
        <v>3</v>
      </c>
      <c r="AT75" s="2">
        <v>9</v>
      </c>
      <c r="AU75" s="2"/>
      <c r="AV75" s="2"/>
      <c r="AW75" s="2"/>
      <c r="AX75" s="2"/>
    </row>
    <row r="76" spans="1:50" x14ac:dyDescent="0.25">
      <c r="A76" s="47" t="s">
        <v>320</v>
      </c>
      <c r="B76" s="46">
        <v>3</v>
      </c>
      <c r="C76" s="30">
        <v>4</v>
      </c>
      <c r="D76" s="30"/>
      <c r="E76" s="30"/>
      <c r="F76" s="30"/>
      <c r="G76" s="30"/>
      <c r="H76" s="30"/>
      <c r="I76" s="30"/>
      <c r="J76" s="30"/>
      <c r="K76" s="30"/>
      <c r="L76" s="30"/>
      <c r="M76" s="57"/>
      <c r="N76" s="59">
        <v>7</v>
      </c>
      <c r="T76" s="59">
        <f t="shared" si="0"/>
        <v>80</v>
      </c>
      <c r="U76" s="18"/>
      <c r="V76" s="18"/>
      <c r="W76" s="18"/>
      <c r="X76" s="18"/>
      <c r="Y76" s="18"/>
      <c r="Z76" s="18"/>
      <c r="AA76" s="18"/>
      <c r="AH76" t="s">
        <v>325</v>
      </c>
      <c r="AI76" s="2"/>
      <c r="AJ76" s="2"/>
      <c r="AK76" s="2"/>
      <c r="AL76" s="2">
        <v>7</v>
      </c>
      <c r="AM76" s="14">
        <v>4</v>
      </c>
      <c r="AN76" s="2"/>
      <c r="AO76" s="9">
        <v>2</v>
      </c>
      <c r="AP76" s="2"/>
      <c r="AQ76" s="2"/>
      <c r="AR76" s="2"/>
      <c r="AS76" s="14">
        <v>4</v>
      </c>
      <c r="AT76" s="2"/>
      <c r="AU76" s="2"/>
      <c r="AV76" s="2"/>
      <c r="AW76" s="2"/>
      <c r="AX76" s="2"/>
    </row>
    <row r="77" spans="1:50" x14ac:dyDescent="0.25">
      <c r="A77" s="47" t="s">
        <v>329</v>
      </c>
      <c r="B77" s="46"/>
      <c r="C77" s="30">
        <v>2</v>
      </c>
      <c r="D77" s="30">
        <v>1</v>
      </c>
      <c r="E77" s="30">
        <v>1</v>
      </c>
      <c r="F77" s="30">
        <v>2</v>
      </c>
      <c r="G77" s="30"/>
      <c r="H77" s="30"/>
      <c r="I77" s="30"/>
      <c r="J77" s="30">
        <v>2</v>
      </c>
      <c r="K77" s="30"/>
      <c r="L77" s="30"/>
      <c r="M77" s="57"/>
      <c r="N77" s="59">
        <v>8</v>
      </c>
      <c r="T77" s="59">
        <f t="shared" si="0"/>
        <v>65</v>
      </c>
      <c r="U77" s="18"/>
      <c r="V77" s="18"/>
      <c r="W77" s="18"/>
      <c r="X77" s="18"/>
      <c r="Y77" s="18"/>
      <c r="Z77" s="18"/>
      <c r="AA77" s="18"/>
    </row>
    <row r="78" spans="1:50" ht="15.75" thickBot="1" x14ac:dyDescent="0.3">
      <c r="A78" s="48" t="s">
        <v>325</v>
      </c>
      <c r="B78" s="64"/>
      <c r="C78" s="65">
        <v>1</v>
      </c>
      <c r="D78" s="65"/>
      <c r="E78" s="65">
        <v>2</v>
      </c>
      <c r="F78" s="65"/>
      <c r="G78" s="65"/>
      <c r="H78" s="65">
        <v>1</v>
      </c>
      <c r="I78" s="65"/>
      <c r="J78" s="65"/>
      <c r="K78" s="65"/>
      <c r="L78" s="65"/>
      <c r="M78" s="66"/>
      <c r="N78" s="60">
        <v>4</v>
      </c>
      <c r="T78" s="60">
        <f t="shared" si="0"/>
        <v>35</v>
      </c>
      <c r="U78" s="18"/>
      <c r="V78" s="18"/>
      <c r="W78" s="18"/>
      <c r="X78" s="18"/>
      <c r="Y78" s="18"/>
      <c r="Z78" s="18"/>
      <c r="AA78" s="18"/>
    </row>
    <row r="79" spans="1:50" ht="15.75" thickBot="1" x14ac:dyDescent="0.3">
      <c r="A79" s="62" t="s">
        <v>351</v>
      </c>
      <c r="B79" s="67">
        <v>16</v>
      </c>
      <c r="C79" s="68">
        <v>14</v>
      </c>
      <c r="D79" s="68">
        <v>14</v>
      </c>
      <c r="E79" s="68">
        <v>14</v>
      </c>
      <c r="F79" s="68">
        <v>13</v>
      </c>
      <c r="G79" s="68">
        <v>11</v>
      </c>
      <c r="H79" s="68">
        <v>10</v>
      </c>
      <c r="I79" s="68">
        <v>8</v>
      </c>
      <c r="J79" s="68">
        <v>7</v>
      </c>
      <c r="K79" s="68">
        <v>6</v>
      </c>
      <c r="L79" s="68">
        <v>3</v>
      </c>
      <c r="M79" s="43">
        <v>1</v>
      </c>
    </row>
    <row r="80" spans="1:50" ht="15.75" thickBot="1" x14ac:dyDescent="0.3">
      <c r="V80" s="82" t="s">
        <v>432</v>
      </c>
      <c r="W80" s="79" t="s">
        <v>430</v>
      </c>
      <c r="X80" s="82" t="s">
        <v>432</v>
      </c>
      <c r="Y80" s="80" t="s">
        <v>431</v>
      </c>
    </row>
    <row r="81" spans="1:32" ht="15.75" thickBot="1" x14ac:dyDescent="0.3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V81" s="86" t="s">
        <v>318</v>
      </c>
      <c r="W81" s="90">
        <v>11.083333333333334</v>
      </c>
      <c r="X81" s="86" t="s">
        <v>281</v>
      </c>
      <c r="Y81" s="89">
        <v>11.333333333333334</v>
      </c>
    </row>
    <row r="82" spans="1:32" ht="15.75" thickBot="1" x14ac:dyDescent="0.3">
      <c r="A82" s="72"/>
      <c r="B82" s="73"/>
      <c r="C82" s="73"/>
      <c r="D82" s="73"/>
      <c r="E82" s="73"/>
      <c r="F82" s="73"/>
      <c r="G82" s="73"/>
      <c r="H82" s="18"/>
      <c r="I82" s="18"/>
      <c r="J82" s="18"/>
      <c r="K82" s="18"/>
      <c r="L82" s="18"/>
      <c r="M82" s="18"/>
      <c r="N82" s="74"/>
      <c r="O82" s="71"/>
      <c r="R82" s="71"/>
      <c r="S82" s="71"/>
      <c r="V82" s="87" t="s">
        <v>317</v>
      </c>
      <c r="W82" s="91">
        <v>8.8333333333333339</v>
      </c>
      <c r="X82" s="87" t="s">
        <v>318</v>
      </c>
      <c r="Y82" s="93">
        <v>11.166666666666666</v>
      </c>
      <c r="AC82" s="79" t="s">
        <v>428</v>
      </c>
      <c r="AD82" s="84" t="s">
        <v>424</v>
      </c>
      <c r="AE82" s="79" t="s">
        <v>429</v>
      </c>
      <c r="AF82" s="80" t="s">
        <v>424</v>
      </c>
    </row>
    <row r="83" spans="1:32" x14ac:dyDescent="0.25">
      <c r="A83" s="71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71"/>
      <c r="R83" s="71"/>
      <c r="S83" s="72"/>
      <c r="V83" s="87" t="s">
        <v>281</v>
      </c>
      <c r="W83" s="91">
        <v>8.75</v>
      </c>
      <c r="X83" s="87" t="s">
        <v>317</v>
      </c>
      <c r="Y83" s="93">
        <v>8.0833333333333339</v>
      </c>
      <c r="AC83" s="76">
        <v>1</v>
      </c>
      <c r="AD83" s="56">
        <v>49</v>
      </c>
      <c r="AE83" s="76">
        <v>1</v>
      </c>
      <c r="AF83" s="77">
        <v>52</v>
      </c>
    </row>
    <row r="84" spans="1:32" x14ac:dyDescent="0.25">
      <c r="A84" s="71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71"/>
      <c r="R84" s="71"/>
      <c r="S84" s="71"/>
      <c r="V84" s="87" t="s">
        <v>304</v>
      </c>
      <c r="W84" s="91">
        <v>7.416666666666667</v>
      </c>
      <c r="X84" s="87" t="s">
        <v>320</v>
      </c>
      <c r="Y84" s="93">
        <v>6.666666666666667</v>
      </c>
      <c r="AC84" s="37">
        <v>2</v>
      </c>
      <c r="AD84" s="57">
        <v>18</v>
      </c>
      <c r="AE84" s="37">
        <v>2</v>
      </c>
      <c r="AF84" s="44">
        <v>14</v>
      </c>
    </row>
    <row r="85" spans="1:32" x14ac:dyDescent="0.25">
      <c r="A85" s="71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71"/>
      <c r="R85" s="71"/>
      <c r="S85" s="71"/>
      <c r="V85" s="87" t="s">
        <v>332</v>
      </c>
      <c r="W85" s="91">
        <v>6.916666666666667</v>
      </c>
      <c r="X85" s="87" t="s">
        <v>329</v>
      </c>
      <c r="Y85" s="93">
        <v>5.416666666666667</v>
      </c>
      <c r="AC85" s="37">
        <v>3</v>
      </c>
      <c r="AD85" s="57">
        <v>5</v>
      </c>
      <c r="AE85" s="37">
        <v>3</v>
      </c>
      <c r="AF85" s="44">
        <v>7</v>
      </c>
    </row>
    <row r="86" spans="1:32" x14ac:dyDescent="0.25">
      <c r="A86" s="71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71"/>
      <c r="R86" s="71"/>
      <c r="S86" s="71"/>
      <c r="V86" s="87" t="s">
        <v>329</v>
      </c>
      <c r="W86" s="91">
        <v>6.083333333333333</v>
      </c>
      <c r="X86" s="87" t="s">
        <v>304</v>
      </c>
      <c r="Y86" s="93">
        <v>5.333333333333333</v>
      </c>
      <c r="AC86" s="37">
        <v>4</v>
      </c>
      <c r="AD86" s="57">
        <v>3</v>
      </c>
      <c r="AE86" s="37">
        <v>4</v>
      </c>
      <c r="AF86" s="44">
        <v>4</v>
      </c>
    </row>
    <row r="87" spans="1:32" ht="15.75" thickBot="1" x14ac:dyDescent="0.3">
      <c r="A87" s="71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71"/>
      <c r="R87" s="71"/>
      <c r="S87" s="71"/>
      <c r="V87" s="87" t="s">
        <v>320</v>
      </c>
      <c r="W87" s="91">
        <v>5.666666666666667</v>
      </c>
      <c r="X87" s="87" t="s">
        <v>332</v>
      </c>
      <c r="Y87" s="93">
        <v>4.833333333333333</v>
      </c>
      <c r="AC87" s="39">
        <v>5</v>
      </c>
      <c r="AD87" s="85">
        <v>1</v>
      </c>
      <c r="AE87" s="39" t="s">
        <v>426</v>
      </c>
      <c r="AF87" s="45" t="s">
        <v>426</v>
      </c>
    </row>
    <row r="88" spans="1:32" x14ac:dyDescent="0.25">
      <c r="A88" s="71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71"/>
      <c r="R88" s="71"/>
      <c r="S88" s="71"/>
      <c r="V88" s="87" t="s">
        <v>330</v>
      </c>
      <c r="W88" s="91">
        <v>4.083333333333333</v>
      </c>
      <c r="X88" s="87" t="s">
        <v>330</v>
      </c>
      <c r="Y88" s="93">
        <v>3.75</v>
      </c>
    </row>
    <row r="89" spans="1:32" x14ac:dyDescent="0.25">
      <c r="A89" s="71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71"/>
      <c r="R89" s="71"/>
      <c r="S89" s="71"/>
      <c r="V89" s="87" t="s">
        <v>325</v>
      </c>
      <c r="W89" s="91">
        <v>3</v>
      </c>
      <c r="X89" s="87" t="s">
        <v>355</v>
      </c>
      <c r="Y89" s="93">
        <v>3.5</v>
      </c>
      <c r="AC89" t="s">
        <v>427</v>
      </c>
    </row>
    <row r="90" spans="1:32" x14ac:dyDescent="0.25">
      <c r="A90" s="71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71"/>
      <c r="R90" s="71"/>
      <c r="S90" s="71"/>
      <c r="V90" s="87" t="s">
        <v>354</v>
      </c>
      <c r="W90" s="91">
        <v>2.5833333333333335</v>
      </c>
      <c r="X90" s="87" t="s">
        <v>370</v>
      </c>
      <c r="Y90" s="93">
        <v>2.9166666666666665</v>
      </c>
    </row>
    <row r="91" spans="1:32" x14ac:dyDescent="0.25">
      <c r="A91" s="71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71"/>
      <c r="R91" s="71"/>
      <c r="S91" s="71"/>
      <c r="V91" s="87" t="s">
        <v>333</v>
      </c>
      <c r="W91" s="91">
        <v>2.5833333333333335</v>
      </c>
      <c r="X91" s="87" t="s">
        <v>325</v>
      </c>
      <c r="Y91" s="93">
        <v>2.9166666666666665</v>
      </c>
    </row>
    <row r="92" spans="1:32" x14ac:dyDescent="0.25">
      <c r="A92" s="71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71"/>
      <c r="R92" s="71"/>
      <c r="S92" s="71"/>
      <c r="V92" s="87" t="s">
        <v>355</v>
      </c>
      <c r="W92" s="91">
        <v>2.5833333333333335</v>
      </c>
      <c r="X92" s="87" t="s">
        <v>354</v>
      </c>
      <c r="Y92" s="93">
        <v>2.6666666666666665</v>
      </c>
    </row>
    <row r="93" spans="1:32" x14ac:dyDescent="0.25">
      <c r="A93" s="71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71"/>
      <c r="R93" s="71"/>
      <c r="S93" s="71"/>
      <c r="V93" s="87" t="s">
        <v>370</v>
      </c>
      <c r="W93" s="91">
        <v>2.0833333333333335</v>
      </c>
      <c r="X93" s="87" t="s">
        <v>333</v>
      </c>
      <c r="Y93" s="93">
        <v>2.5</v>
      </c>
    </row>
    <row r="94" spans="1:32" x14ac:dyDescent="0.25">
      <c r="A94" s="71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71"/>
      <c r="R94" s="71"/>
      <c r="S94" s="71"/>
      <c r="V94" s="87" t="s">
        <v>361</v>
      </c>
      <c r="W94" s="91">
        <v>1.9166666666666667</v>
      </c>
      <c r="X94" s="87" t="s">
        <v>328</v>
      </c>
      <c r="Y94" s="93">
        <v>2.3333333333333335</v>
      </c>
    </row>
    <row r="95" spans="1:32" x14ac:dyDescent="0.25">
      <c r="A95" s="71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71"/>
      <c r="R95" s="71"/>
      <c r="S95" s="71"/>
      <c r="V95" s="87" t="s">
        <v>328</v>
      </c>
      <c r="W95" s="91">
        <v>1.8333333333333333</v>
      </c>
      <c r="X95" s="87" t="s">
        <v>286</v>
      </c>
      <c r="Y95" s="93">
        <v>2</v>
      </c>
    </row>
    <row r="96" spans="1:32" x14ac:dyDescent="0.25">
      <c r="A96" s="71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71"/>
      <c r="R96" s="71"/>
      <c r="S96" s="71"/>
      <c r="V96" s="87" t="s">
        <v>286</v>
      </c>
      <c r="W96" s="91">
        <v>1.75</v>
      </c>
      <c r="X96" s="87" t="s">
        <v>361</v>
      </c>
      <c r="Y96" s="93">
        <v>1.75</v>
      </c>
    </row>
    <row r="97" spans="1:25" ht="15.75" thickBot="1" x14ac:dyDescent="0.3">
      <c r="A97" s="71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71"/>
      <c r="R97" s="71"/>
      <c r="S97" s="71"/>
      <c r="V97" s="88" t="s">
        <v>283</v>
      </c>
      <c r="W97" s="92">
        <v>1.6666666666666667</v>
      </c>
      <c r="X97" s="88" t="s">
        <v>283</v>
      </c>
      <c r="Y97" s="94">
        <v>1.6666666666666667</v>
      </c>
    </row>
    <row r="98" spans="1:25" ht="15.75" thickBot="1" x14ac:dyDescent="0.3">
      <c r="A98" s="71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71"/>
      <c r="R98" s="71"/>
      <c r="S98" s="71"/>
    </row>
    <row r="99" spans="1:25" ht="15.75" thickBot="1" x14ac:dyDescent="0.3">
      <c r="A99" s="71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71"/>
      <c r="R99" s="71"/>
      <c r="S99" s="71"/>
      <c r="V99" s="95" t="s">
        <v>432</v>
      </c>
      <c r="W99" s="95" t="s">
        <v>430</v>
      </c>
      <c r="X99" s="95" t="s">
        <v>432</v>
      </c>
      <c r="Y99" s="95" t="s">
        <v>431</v>
      </c>
    </row>
    <row r="100" spans="1:25" x14ac:dyDescent="0.25">
      <c r="A100" s="75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18"/>
      <c r="O100" s="71"/>
      <c r="R100" s="71"/>
      <c r="S100" s="71"/>
      <c r="V100" s="86" t="s">
        <v>318</v>
      </c>
      <c r="W100" s="58">
        <v>133</v>
      </c>
      <c r="X100" s="58" t="s">
        <v>281</v>
      </c>
      <c r="Y100" s="58">
        <v>136</v>
      </c>
    </row>
    <row r="101" spans="1:25" x14ac:dyDescent="0.25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R101" s="71"/>
      <c r="S101" s="71"/>
      <c r="V101" s="87" t="s">
        <v>317</v>
      </c>
      <c r="W101" s="59">
        <v>106</v>
      </c>
      <c r="X101" s="59" t="s">
        <v>318</v>
      </c>
      <c r="Y101" s="59">
        <v>134</v>
      </c>
    </row>
    <row r="102" spans="1:25" x14ac:dyDescent="0.25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R102" s="71"/>
      <c r="S102" s="71"/>
      <c r="V102" s="87" t="s">
        <v>281</v>
      </c>
      <c r="W102" s="59">
        <v>105</v>
      </c>
      <c r="X102" s="59" t="s">
        <v>317</v>
      </c>
      <c r="Y102" s="59">
        <v>97</v>
      </c>
    </row>
    <row r="103" spans="1:25" x14ac:dyDescent="0.25">
      <c r="A103" s="72"/>
      <c r="B103" s="73"/>
      <c r="C103" s="73"/>
      <c r="D103" s="73"/>
      <c r="E103" s="73"/>
      <c r="F103" s="73"/>
      <c r="G103" s="73"/>
      <c r="H103" s="18"/>
      <c r="I103" s="18"/>
      <c r="J103" s="18"/>
      <c r="K103" s="18"/>
      <c r="L103" s="18"/>
      <c r="M103" s="18"/>
      <c r="N103" s="74"/>
      <c r="O103" s="71"/>
      <c r="R103" s="71"/>
      <c r="S103" s="71"/>
      <c r="V103" s="87" t="s">
        <v>304</v>
      </c>
      <c r="W103" s="59">
        <v>89</v>
      </c>
      <c r="X103" s="59" t="s">
        <v>320</v>
      </c>
      <c r="Y103" s="59">
        <v>80</v>
      </c>
    </row>
    <row r="104" spans="1:25" x14ac:dyDescent="0.25">
      <c r="A104" s="71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71"/>
      <c r="V104" s="87" t="s">
        <v>332</v>
      </c>
      <c r="W104" s="59">
        <v>83</v>
      </c>
      <c r="X104" s="59" t="s">
        <v>329</v>
      </c>
      <c r="Y104" s="59">
        <v>65</v>
      </c>
    </row>
    <row r="105" spans="1:25" x14ac:dyDescent="0.25">
      <c r="A105" s="71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71"/>
      <c r="V105" s="87" t="s">
        <v>329</v>
      </c>
      <c r="W105" s="59">
        <v>73</v>
      </c>
      <c r="X105" s="59" t="s">
        <v>304</v>
      </c>
      <c r="Y105" s="59">
        <v>64</v>
      </c>
    </row>
    <row r="106" spans="1:25" x14ac:dyDescent="0.25">
      <c r="A106" s="71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71"/>
      <c r="V106" s="87" t="s">
        <v>320</v>
      </c>
      <c r="W106" s="59">
        <v>68</v>
      </c>
      <c r="X106" s="59" t="s">
        <v>332</v>
      </c>
      <c r="Y106" s="59">
        <v>58</v>
      </c>
    </row>
    <row r="107" spans="1:25" x14ac:dyDescent="0.25">
      <c r="A107" s="71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71"/>
      <c r="V107" s="87" t="s">
        <v>330</v>
      </c>
      <c r="W107" s="59">
        <v>49</v>
      </c>
      <c r="X107" s="59" t="s">
        <v>330</v>
      </c>
      <c r="Y107" s="59">
        <v>45</v>
      </c>
    </row>
    <row r="108" spans="1:25" x14ac:dyDescent="0.25">
      <c r="A108" s="71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71"/>
      <c r="V108" s="87" t="s">
        <v>325</v>
      </c>
      <c r="W108" s="59">
        <v>36</v>
      </c>
      <c r="X108" s="59" t="s">
        <v>355</v>
      </c>
      <c r="Y108" s="59">
        <v>42</v>
      </c>
    </row>
    <row r="109" spans="1:25" x14ac:dyDescent="0.25">
      <c r="A109" s="71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71"/>
      <c r="V109" s="87" t="s">
        <v>354</v>
      </c>
      <c r="W109" s="59">
        <v>31</v>
      </c>
      <c r="X109" s="59" t="s">
        <v>370</v>
      </c>
      <c r="Y109" s="59">
        <v>35</v>
      </c>
    </row>
    <row r="110" spans="1:25" x14ac:dyDescent="0.25">
      <c r="A110" s="71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71"/>
      <c r="V110" s="87" t="s">
        <v>333</v>
      </c>
      <c r="W110" s="59">
        <v>31</v>
      </c>
      <c r="X110" s="59" t="s">
        <v>325</v>
      </c>
      <c r="Y110" s="59">
        <v>35</v>
      </c>
    </row>
    <row r="111" spans="1:25" x14ac:dyDescent="0.25">
      <c r="A111" s="71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71"/>
      <c r="V111" s="87" t="s">
        <v>355</v>
      </c>
      <c r="W111" s="59">
        <v>31</v>
      </c>
      <c r="X111" s="59" t="s">
        <v>354</v>
      </c>
      <c r="Y111" s="59">
        <v>32</v>
      </c>
    </row>
    <row r="112" spans="1:25" x14ac:dyDescent="0.25">
      <c r="A112" s="71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71"/>
      <c r="V112" s="87" t="s">
        <v>370</v>
      </c>
      <c r="W112" s="59">
        <v>25</v>
      </c>
      <c r="X112" s="59" t="s">
        <v>333</v>
      </c>
      <c r="Y112" s="59">
        <v>30</v>
      </c>
    </row>
    <row r="113" spans="1:25" x14ac:dyDescent="0.25">
      <c r="A113" s="71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71"/>
      <c r="V113" s="87" t="s">
        <v>361</v>
      </c>
      <c r="W113" s="59">
        <v>23</v>
      </c>
      <c r="X113" s="59" t="s">
        <v>328</v>
      </c>
      <c r="Y113" s="59">
        <v>28</v>
      </c>
    </row>
    <row r="114" spans="1:25" x14ac:dyDescent="0.25">
      <c r="A114" s="71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71"/>
      <c r="V114" s="96" t="s">
        <v>328</v>
      </c>
      <c r="W114" s="97">
        <v>22</v>
      </c>
      <c r="X114" s="59" t="s">
        <v>286</v>
      </c>
      <c r="Y114" s="59">
        <v>24</v>
      </c>
    </row>
    <row r="115" spans="1:25" x14ac:dyDescent="0.25">
      <c r="A115" s="71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71"/>
      <c r="V115" s="87" t="s">
        <v>286</v>
      </c>
      <c r="W115" s="59">
        <v>21</v>
      </c>
      <c r="X115" s="59" t="s">
        <v>361</v>
      </c>
      <c r="Y115" s="59">
        <v>21</v>
      </c>
    </row>
    <row r="116" spans="1:25" ht="15.75" thickBot="1" x14ac:dyDescent="0.3">
      <c r="A116" s="71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71"/>
      <c r="V116" s="88" t="s">
        <v>283</v>
      </c>
      <c r="W116" s="60">
        <v>20</v>
      </c>
      <c r="X116" s="60" t="s">
        <v>283</v>
      </c>
      <c r="Y116" s="60">
        <v>20</v>
      </c>
    </row>
    <row r="117" spans="1:25" x14ac:dyDescent="0.25">
      <c r="A117" s="71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71"/>
    </row>
    <row r="118" spans="1:25" x14ac:dyDescent="0.25">
      <c r="A118" s="71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71"/>
    </row>
    <row r="119" spans="1:25" x14ac:dyDescent="0.25">
      <c r="A119" s="71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71"/>
    </row>
    <row r="120" spans="1:25" x14ac:dyDescent="0.25">
      <c r="A120" s="71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71"/>
    </row>
    <row r="121" spans="1:25" x14ac:dyDescent="0.25">
      <c r="A121" s="75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</row>
    <row r="122" spans="1:25" x14ac:dyDescent="0.25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List umělců (vyčištěno)</vt:lpstr>
      <vt:lpstr>Kategorie</vt:lpstr>
      <vt:lpstr>tyDi - počty příspěvků (měsíce)</vt:lpstr>
      <vt:lpstr>Tydi</vt:lpstr>
      <vt:lpstr>Tydi grafy</vt:lpstr>
      <vt:lpstr>Umělci</vt:lpstr>
      <vt:lpstr>Umělci září 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Win7CZ</dc:creator>
  <cp:lastModifiedBy>Computer</cp:lastModifiedBy>
  <dcterms:created xsi:type="dcterms:W3CDTF">2015-04-09T12:14:03Z</dcterms:created>
  <dcterms:modified xsi:type="dcterms:W3CDTF">2015-04-22T21:55:09Z</dcterms:modified>
</cp:coreProperties>
</file>